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arb7\Downloads\"/>
    </mc:Choice>
  </mc:AlternateContent>
  <xr:revisionPtr revIDLastSave="0" documentId="13_ncr:1_{B4D57C09-DB34-4798-93AA-976C52D46FB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REPARTO" sheetId="1" r:id="rId1"/>
    <sheet name="Hoja2" sheetId="3" state="hidden" r:id="rId2"/>
  </sheets>
  <definedNames>
    <definedName name="_xlnm._FilterDatabase" localSheetId="1" hidden="1">Hoja2!$B$2:$R$13</definedName>
    <definedName name="_xlnm._FilterDatabase" localSheetId="0" hidden="1">REPARTO!$A$1:$O$51</definedName>
    <definedName name="DEP">DEPARTAMENTO[[#All],[DEPARTAMENTOS]]</definedName>
    <definedName name="DEPART">DEPARTAMENTO[DEPARTAMENTOS]</definedName>
    <definedName name="EFOLIO">Tabla4[ESTADO FOLIO]</definedName>
    <definedName name="ESTADO">Tabla2[ESTADO]</definedName>
    <definedName name="OPERTENENCIA">Tabla9[OPERTENENCIA]</definedName>
    <definedName name="PERTENENCIA">Tabla6[ORIGEN SENTENCIA DE PERTENENCIA / PROPIEDAD PRIVADA]</definedName>
    <definedName name="PROCESO">TPROCESO[TIPO DE PROCESO]</definedName>
    <definedName name="SISG">Tabla7[SISG]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 l="1"/>
  <c r="L2" i="1"/>
  <c r="J3" i="1"/>
  <c r="L3" i="1"/>
  <c r="J4" i="1"/>
  <c r="L4" i="1"/>
  <c r="J5" i="1"/>
  <c r="L5" i="1"/>
  <c r="J6" i="1"/>
  <c r="L6" i="1"/>
  <c r="J7" i="1"/>
  <c r="L7" i="1"/>
  <c r="J8" i="1"/>
  <c r="L8" i="1"/>
  <c r="J9" i="1"/>
  <c r="L9" i="1"/>
  <c r="J10" i="1"/>
  <c r="L10" i="1"/>
  <c r="J11" i="1"/>
  <c r="L11" i="1"/>
  <c r="J12" i="1"/>
  <c r="L12" i="1"/>
  <c r="J13" i="1"/>
  <c r="L13" i="1"/>
  <c r="J14" i="1"/>
  <c r="L14" i="1"/>
  <c r="J15" i="1"/>
  <c r="L15" i="1"/>
  <c r="J16" i="1"/>
  <c r="L16" i="1"/>
  <c r="J17" i="1"/>
  <c r="L17" i="1"/>
  <c r="J18" i="1"/>
  <c r="L18" i="1"/>
  <c r="J19" i="1"/>
  <c r="L19" i="1"/>
  <c r="J20" i="1"/>
  <c r="L20" i="1"/>
  <c r="J21" i="1"/>
  <c r="L21" i="1"/>
  <c r="J22" i="1"/>
  <c r="L22" i="1"/>
  <c r="J23" i="1"/>
  <c r="L23" i="1"/>
  <c r="J24" i="1"/>
  <c r="L24" i="1"/>
  <c r="J25" i="1"/>
  <c r="L25" i="1"/>
  <c r="J26" i="1"/>
  <c r="L26" i="1"/>
  <c r="J27" i="1"/>
  <c r="L27" i="1"/>
  <c r="J28" i="1"/>
  <c r="L28" i="1"/>
  <c r="J29" i="1"/>
  <c r="L29" i="1"/>
  <c r="J30" i="1"/>
  <c r="L30" i="1"/>
  <c r="J31" i="1"/>
  <c r="L31" i="1"/>
  <c r="J32" i="1"/>
  <c r="L32" i="1"/>
  <c r="J33" i="1"/>
  <c r="L33" i="1"/>
  <c r="J34" i="1"/>
  <c r="L34" i="1"/>
  <c r="J35" i="1"/>
  <c r="L35" i="1"/>
  <c r="J36" i="1"/>
  <c r="L36" i="1"/>
  <c r="J37" i="1"/>
  <c r="L37" i="1"/>
  <c r="J38" i="1"/>
  <c r="L38" i="1"/>
  <c r="J39" i="1"/>
  <c r="L39" i="1"/>
  <c r="J40" i="1"/>
  <c r="L40" i="1"/>
  <c r="J41" i="1"/>
  <c r="L41" i="1"/>
  <c r="J42" i="1"/>
  <c r="L42" i="1"/>
  <c r="J43" i="1"/>
  <c r="L43" i="1"/>
  <c r="J44" i="1"/>
  <c r="L44" i="1"/>
  <c r="J45" i="1"/>
  <c r="L45" i="1"/>
  <c r="J46" i="1"/>
  <c r="L46" i="1"/>
  <c r="J47" i="1"/>
  <c r="L47" i="1"/>
  <c r="J48" i="1"/>
  <c r="L48" i="1"/>
  <c r="J49" i="1"/>
  <c r="L49" i="1"/>
  <c r="J50" i="1"/>
  <c r="L50" i="1"/>
  <c r="J51" i="1"/>
  <c r="L51" i="1"/>
  <c r="J52" i="1"/>
  <c r="L52" i="1"/>
  <c r="J53" i="1"/>
  <c r="L53" i="1"/>
  <c r="J54" i="1"/>
  <c r="L54" i="1"/>
  <c r="J55" i="1"/>
  <c r="L55" i="1"/>
  <c r="J56" i="1"/>
  <c r="L56" i="1"/>
  <c r="R34" i="3" l="1"/>
  <c r="J482" i="1"/>
  <c r="J483" i="1"/>
  <c r="J485" i="1"/>
  <c r="J486" i="1"/>
  <c r="J487" i="1"/>
  <c r="J488" i="1"/>
  <c r="J494" i="1"/>
  <c r="J495" i="1"/>
  <c r="J497" i="1"/>
  <c r="J498" i="1"/>
  <c r="J500" i="1"/>
  <c r="J501" i="1"/>
  <c r="J503" i="1"/>
  <c r="J507" i="1"/>
  <c r="J509" i="1"/>
  <c r="J511" i="1"/>
  <c r="J512" i="1"/>
  <c r="J513" i="1"/>
  <c r="J514" i="1"/>
  <c r="J515" i="1"/>
  <c r="J516" i="1"/>
  <c r="J517" i="1"/>
  <c r="J521" i="1"/>
  <c r="J522" i="1"/>
  <c r="J525" i="1"/>
  <c r="J526" i="1"/>
  <c r="J528" i="1"/>
  <c r="J530" i="1"/>
  <c r="J532" i="1"/>
  <c r="J533" i="1"/>
  <c r="J534" i="1"/>
  <c r="J535" i="1"/>
  <c r="J545" i="1"/>
  <c r="J546" i="1"/>
  <c r="J548" i="1"/>
  <c r="J549" i="1"/>
  <c r="J550" i="1"/>
  <c r="J551" i="1"/>
  <c r="J552" i="1"/>
  <c r="J554" i="1"/>
  <c r="J556" i="1"/>
  <c r="J557" i="1"/>
  <c r="J559" i="1"/>
  <c r="J560" i="1"/>
  <c r="J561" i="1"/>
  <c r="J562" i="1"/>
  <c r="J563" i="1"/>
  <c r="J566" i="1"/>
  <c r="J567" i="1"/>
  <c r="J571" i="1"/>
  <c r="J575" i="1"/>
  <c r="J576" i="1"/>
  <c r="J577" i="1"/>
  <c r="J578" i="1"/>
  <c r="J581" i="1"/>
  <c r="J585" i="1"/>
  <c r="J586" i="1"/>
  <c r="J587" i="1"/>
  <c r="J589" i="1"/>
  <c r="J591" i="1"/>
  <c r="J592" i="1"/>
  <c r="J594" i="1"/>
  <c r="J595" i="1"/>
  <c r="J596" i="1"/>
  <c r="J597" i="1"/>
  <c r="J598" i="1"/>
  <c r="J599" i="1"/>
  <c r="J601" i="1"/>
  <c r="J602" i="1"/>
  <c r="J603" i="1"/>
  <c r="J608" i="1"/>
  <c r="J609" i="1"/>
  <c r="J610" i="1"/>
  <c r="J613" i="1"/>
  <c r="J614" i="1"/>
  <c r="J615" i="1"/>
  <c r="J616" i="1"/>
  <c r="J617" i="1"/>
  <c r="J618" i="1"/>
  <c r="J619" i="1"/>
  <c r="J620" i="1"/>
  <c r="J622" i="1"/>
  <c r="J625" i="1"/>
  <c r="J626" i="1"/>
  <c r="J627" i="1"/>
  <c r="J629" i="1"/>
  <c r="J630" i="1"/>
  <c r="J632" i="1"/>
  <c r="J633" i="1"/>
  <c r="J634" i="1"/>
  <c r="J635" i="1"/>
  <c r="J636" i="1"/>
  <c r="J639" i="1"/>
  <c r="J640" i="1"/>
  <c r="J641" i="1"/>
  <c r="J642" i="1"/>
  <c r="J646" i="1"/>
  <c r="J647" i="1"/>
  <c r="J650" i="1"/>
  <c r="J651" i="1"/>
  <c r="J652" i="1"/>
  <c r="J654" i="1"/>
  <c r="J655" i="1"/>
  <c r="J656" i="1"/>
  <c r="J658" i="1"/>
  <c r="J659" i="1"/>
  <c r="J662" i="1"/>
  <c r="J663" i="1"/>
  <c r="J665" i="1"/>
  <c r="J669" i="1"/>
  <c r="J670" i="1"/>
  <c r="J671" i="1"/>
  <c r="J672" i="1"/>
  <c r="J673" i="1"/>
  <c r="J675" i="1"/>
  <c r="J676" i="1"/>
  <c r="J678" i="1"/>
  <c r="J681" i="1"/>
  <c r="J686" i="1"/>
  <c r="J687" i="1"/>
  <c r="J689" i="1"/>
  <c r="J691" i="1"/>
  <c r="J692" i="1"/>
  <c r="J693" i="1"/>
  <c r="J695" i="1"/>
  <c r="J696" i="1"/>
  <c r="J698" i="1"/>
  <c r="J699" i="1"/>
  <c r="J701" i="1"/>
  <c r="J702" i="1"/>
  <c r="J704" i="1"/>
  <c r="J705" i="1"/>
  <c r="J707" i="1"/>
  <c r="J709" i="1"/>
  <c r="J710" i="1"/>
  <c r="J712" i="1"/>
  <c r="J715" i="1"/>
  <c r="J717" i="1"/>
  <c r="J718" i="1"/>
  <c r="J722" i="1"/>
  <c r="J724" i="1"/>
  <c r="J725" i="1"/>
  <c r="J726" i="1"/>
  <c r="J727" i="1"/>
  <c r="J728" i="1"/>
  <c r="J729" i="1"/>
  <c r="J730" i="1"/>
  <c r="J731" i="1"/>
  <c r="J732" i="1"/>
  <c r="J734" i="1"/>
  <c r="J735" i="1"/>
  <c r="J736" i="1"/>
  <c r="J739" i="1"/>
  <c r="J740" i="1"/>
  <c r="J741" i="1"/>
  <c r="J742" i="1"/>
  <c r="J743" i="1"/>
  <c r="J745" i="1"/>
  <c r="J746" i="1"/>
  <c r="J747" i="1"/>
  <c r="J748" i="1"/>
  <c r="J749" i="1"/>
  <c r="J750" i="1"/>
  <c r="J751" i="1"/>
  <c r="J752" i="1"/>
  <c r="J754" i="1"/>
  <c r="J756" i="1"/>
  <c r="J757" i="1"/>
  <c r="J758" i="1"/>
  <c r="J759" i="1"/>
  <c r="J760" i="1"/>
  <c r="J762" i="1"/>
  <c r="J763" i="1"/>
  <c r="J765" i="1"/>
  <c r="J766" i="1"/>
  <c r="J767" i="1"/>
  <c r="J770" i="1"/>
  <c r="J772" i="1"/>
  <c r="J774" i="1"/>
  <c r="J776" i="1"/>
  <c r="J781" i="1"/>
  <c r="J784" i="1"/>
  <c r="J786" i="1"/>
  <c r="J788" i="1"/>
  <c r="J792" i="1"/>
  <c r="J794" i="1"/>
  <c r="J796" i="1"/>
  <c r="J798" i="1"/>
  <c r="J801" i="1"/>
  <c r="J805" i="1"/>
  <c r="J806" i="1"/>
  <c r="J808" i="1"/>
  <c r="J809" i="1"/>
  <c r="J810" i="1"/>
  <c r="J934" i="1"/>
  <c r="J935" i="1"/>
  <c r="J936" i="1"/>
  <c r="J939" i="1"/>
  <c r="J943" i="1"/>
  <c r="J944" i="1"/>
  <c r="J947" i="1"/>
  <c r="J949" i="1"/>
  <c r="J953" i="1"/>
  <c r="J954" i="1"/>
  <c r="J955" i="1"/>
  <c r="J956" i="1"/>
  <c r="J958" i="1"/>
  <c r="J959" i="1"/>
  <c r="J960" i="1"/>
  <c r="J962" i="1"/>
  <c r="J964" i="1"/>
  <c r="J965" i="1"/>
  <c r="J966" i="1"/>
  <c r="J967" i="1"/>
  <c r="J969" i="1"/>
  <c r="J970" i="1"/>
  <c r="J971" i="1"/>
  <c r="J972" i="1"/>
  <c r="J973" i="1"/>
  <c r="J974" i="1"/>
  <c r="J975" i="1"/>
  <c r="J979" i="1"/>
  <c r="J980" i="1"/>
  <c r="J981" i="1"/>
  <c r="J982" i="1"/>
  <c r="J983" i="1"/>
  <c r="J985" i="1"/>
  <c r="J986" i="1"/>
  <c r="J987" i="1"/>
  <c r="J989" i="1"/>
  <c r="J990" i="1"/>
  <c r="J994" i="1"/>
  <c r="J995" i="1"/>
  <c r="J997" i="1"/>
  <c r="J999" i="1"/>
  <c r="J1001" i="1"/>
  <c r="J1002" i="1"/>
  <c r="J1005" i="1"/>
  <c r="J1006" i="1"/>
  <c r="J1007" i="1"/>
  <c r="J1008" i="1"/>
  <c r="J1009" i="1"/>
  <c r="J1010" i="1"/>
  <c r="J1011" i="1"/>
  <c r="J1014" i="1"/>
  <c r="J1015" i="1"/>
  <c r="J1016" i="1"/>
  <c r="J1017" i="1"/>
  <c r="J1020" i="1"/>
  <c r="J1023" i="1"/>
  <c r="J1026" i="1"/>
  <c r="J1027" i="1"/>
  <c r="J1028" i="1"/>
  <c r="J1029" i="1"/>
  <c r="J1031" i="1"/>
  <c r="J1032" i="1"/>
  <c r="J1033" i="1"/>
  <c r="J1036" i="1"/>
  <c r="J1037" i="1"/>
  <c r="J1039" i="1"/>
  <c r="J1040" i="1"/>
  <c r="J1043" i="1"/>
  <c r="J1045" i="1"/>
  <c r="J1046" i="1"/>
  <c r="J1047" i="1"/>
  <c r="J1051" i="1"/>
  <c r="J1053" i="1"/>
  <c r="J1054" i="1"/>
  <c r="J1056" i="1"/>
  <c r="J1057" i="1"/>
  <c r="J1058" i="1"/>
  <c r="J1061" i="1"/>
  <c r="J1062" i="1"/>
  <c r="J1063" i="1"/>
  <c r="J1065" i="1"/>
  <c r="J1066" i="1"/>
  <c r="J1068" i="1"/>
  <c r="J1072" i="1"/>
  <c r="J1073" i="1"/>
  <c r="J1074" i="1"/>
  <c r="J1078" i="1"/>
  <c r="J1080" i="1"/>
  <c r="J1081" i="1"/>
  <c r="J1084" i="1"/>
  <c r="J1087" i="1"/>
  <c r="J1088" i="1"/>
  <c r="J1089" i="1"/>
  <c r="J1091" i="1"/>
  <c r="J1092" i="1"/>
  <c r="J1095" i="1"/>
  <c r="J1097" i="1"/>
  <c r="J1099" i="1"/>
  <c r="J1100" i="1"/>
  <c r="J1101" i="1"/>
  <c r="J1102" i="1"/>
  <c r="J1104" i="1"/>
  <c r="J1105" i="1"/>
  <c r="J1106" i="1"/>
  <c r="J1109" i="1"/>
  <c r="J1110" i="1"/>
  <c r="J1111" i="1"/>
  <c r="J1112" i="1"/>
  <c r="J1116" i="1"/>
  <c r="J1119" i="1"/>
  <c r="J1120" i="1"/>
  <c r="J1122" i="1"/>
  <c r="J1123" i="1"/>
  <c r="J1124" i="1"/>
  <c r="J1125" i="1"/>
  <c r="J1126" i="1"/>
  <c r="J1127" i="1"/>
  <c r="J1130" i="1"/>
  <c r="J1132" i="1"/>
  <c r="J1133" i="1"/>
  <c r="J1136" i="1"/>
  <c r="J1137" i="1"/>
  <c r="J1139" i="1"/>
  <c r="J1141" i="1"/>
  <c r="J1142" i="1"/>
  <c r="J1144" i="1"/>
  <c r="J1146" i="1"/>
  <c r="J1151" i="1"/>
  <c r="J1152" i="1"/>
  <c r="J1153" i="1"/>
  <c r="J1154" i="1"/>
  <c r="J1155" i="1"/>
  <c r="J1156" i="1"/>
  <c r="J1159" i="1"/>
  <c r="J1160" i="1"/>
  <c r="J1161" i="1"/>
  <c r="J1162" i="1"/>
  <c r="J1163" i="1"/>
  <c r="J1170" i="1"/>
  <c r="J1171" i="1"/>
  <c r="J1172" i="1"/>
  <c r="J1175" i="1"/>
  <c r="J1184" i="1"/>
  <c r="J1185" i="1"/>
  <c r="J1190" i="1"/>
  <c r="J1193" i="1"/>
  <c r="J1194" i="1"/>
  <c r="J1196" i="1"/>
  <c r="J1199" i="1"/>
  <c r="J1200" i="1"/>
  <c r="J1201" i="1"/>
  <c r="J1202" i="1"/>
  <c r="J1203" i="1"/>
  <c r="J1205" i="1"/>
  <c r="J1207" i="1"/>
  <c r="J1209" i="1"/>
  <c r="J1211" i="1"/>
  <c r="J1212" i="1"/>
  <c r="J1216" i="1"/>
  <c r="J1217" i="1"/>
  <c r="J1219" i="1"/>
  <c r="J1221" i="1"/>
  <c r="J1222" i="1"/>
  <c r="J1223" i="1"/>
  <c r="J1224" i="1"/>
  <c r="J1225" i="1"/>
  <c r="J1227" i="1"/>
  <c r="J1228" i="1"/>
  <c r="J1229" i="1"/>
  <c r="J1231" i="1"/>
  <c r="J1232" i="1"/>
  <c r="J1233" i="1"/>
  <c r="J1235" i="1"/>
  <c r="J1237" i="1"/>
  <c r="J1238" i="1"/>
  <c r="J1239" i="1"/>
  <c r="J1240" i="1"/>
  <c r="J1241" i="1"/>
  <c r="J1243" i="1"/>
  <c r="J1244" i="1"/>
  <c r="J1245" i="1"/>
  <c r="J1247" i="1"/>
  <c r="J1248" i="1"/>
  <c r="J1253" i="1"/>
  <c r="J1258" i="1"/>
  <c r="J1260" i="1"/>
  <c r="J1262" i="1"/>
  <c r="J1264" i="1"/>
  <c r="J1266" i="1"/>
  <c r="J1268" i="1"/>
  <c r="J1269" i="1"/>
  <c r="J1270" i="1"/>
  <c r="J1271" i="1"/>
  <c r="J1273" i="1"/>
  <c r="J1274" i="1"/>
  <c r="J1275" i="1"/>
  <c r="J1276" i="1"/>
  <c r="J1279" i="1"/>
  <c r="J1280" i="1"/>
  <c r="J1282" i="1"/>
  <c r="J1283" i="1"/>
  <c r="J1284" i="1"/>
  <c r="J1285" i="1"/>
  <c r="J1288" i="1"/>
  <c r="J1289" i="1"/>
  <c r="J1290" i="1"/>
  <c r="J1294" i="1"/>
  <c r="J1295" i="1"/>
  <c r="J1296" i="1"/>
  <c r="J1297" i="1"/>
  <c r="J1302" i="1"/>
  <c r="J1303" i="1"/>
  <c r="J1304" i="1"/>
  <c r="J1306" i="1"/>
  <c r="J1308" i="1"/>
  <c r="J1309" i="1"/>
  <c r="J1310" i="1"/>
  <c r="J1311" i="1"/>
  <c r="J1312" i="1"/>
  <c r="J1315" i="1"/>
  <c r="J1316" i="1"/>
  <c r="J1317" i="1"/>
  <c r="J1319" i="1"/>
  <c r="J1321" i="1"/>
  <c r="J1323" i="1"/>
  <c r="J1325" i="1"/>
  <c r="J1326" i="1"/>
  <c r="J1327" i="1"/>
  <c r="J1329" i="1"/>
  <c r="J1330" i="1"/>
  <c r="J1332" i="1"/>
  <c r="J1333" i="1"/>
  <c r="J1337" i="1"/>
  <c r="J1338" i="1"/>
  <c r="J1340" i="1"/>
  <c r="J1342" i="1"/>
  <c r="J1344" i="1"/>
  <c r="J1345" i="1"/>
  <c r="J1346" i="1"/>
  <c r="J1347" i="1"/>
  <c r="J1349" i="1"/>
  <c r="J1350" i="1"/>
  <c r="J1351" i="1"/>
  <c r="J1352" i="1"/>
  <c r="J1353" i="1"/>
  <c r="J1355" i="1"/>
  <c r="J1357" i="1"/>
  <c r="J1360" i="1"/>
  <c r="J1362" i="1"/>
  <c r="J1363" i="1"/>
  <c r="J1364" i="1"/>
  <c r="J1367" i="1"/>
  <c r="J1369" i="1"/>
  <c r="J1370" i="1"/>
  <c r="J1371" i="1"/>
  <c r="J1372" i="1"/>
  <c r="J1373" i="1"/>
  <c r="J1374" i="1"/>
  <c r="J1375" i="1"/>
  <c r="J1376" i="1"/>
  <c r="J1377" i="1"/>
  <c r="J1378" i="1"/>
  <c r="J1383" i="1"/>
  <c r="J1384" i="1"/>
  <c r="J1385" i="1"/>
  <c r="J1386" i="1"/>
  <c r="J1390" i="1"/>
  <c r="J1392" i="1"/>
  <c r="J1395" i="1"/>
  <c r="J1396" i="1"/>
  <c r="J1397" i="1"/>
  <c r="J1398" i="1"/>
  <c r="J1399" i="1"/>
  <c r="J1400" i="1"/>
  <c r="J1401" i="1"/>
  <c r="J1402" i="1"/>
  <c r="J1404" i="1"/>
  <c r="J1405" i="1"/>
  <c r="J1411" i="1"/>
  <c r="J1412" i="1"/>
  <c r="J1414" i="1"/>
  <c r="J1415" i="1"/>
  <c r="J1416" i="1"/>
  <c r="J1418" i="1"/>
  <c r="J1420" i="1"/>
  <c r="J1423" i="1"/>
  <c r="J1424" i="1"/>
  <c r="J1425" i="1"/>
  <c r="J1427" i="1"/>
  <c r="J1428" i="1"/>
  <c r="J1430" i="1"/>
  <c r="J1431" i="1"/>
  <c r="J1432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J57" i="1" l="1"/>
  <c r="L57" i="1"/>
  <c r="L58" i="1"/>
  <c r="L59" i="1"/>
  <c r="J60" i="1"/>
  <c r="L60" i="1"/>
  <c r="J61" i="1"/>
  <c r="L61" i="1"/>
  <c r="L62" i="1"/>
  <c r="J63" i="1"/>
  <c r="L63" i="1"/>
  <c r="J64" i="1"/>
  <c r="L64" i="1"/>
  <c r="J65" i="1"/>
  <c r="L65" i="1"/>
  <c r="L66" i="1"/>
  <c r="L67" i="1"/>
  <c r="J68" i="1"/>
  <c r="L68" i="1"/>
  <c r="L69" i="1"/>
  <c r="L70" i="1"/>
  <c r="L71" i="1"/>
  <c r="J72" i="1"/>
  <c r="L72" i="1"/>
  <c r="J73" i="1"/>
  <c r="L73" i="1"/>
  <c r="J74" i="1"/>
  <c r="L74" i="1"/>
  <c r="L75" i="1"/>
  <c r="J76" i="1"/>
  <c r="L76" i="1"/>
  <c r="J77" i="1"/>
  <c r="L77" i="1"/>
  <c r="L78" i="1"/>
  <c r="L79" i="1"/>
  <c r="L80" i="1"/>
  <c r="J81" i="1"/>
  <c r="L81" i="1"/>
  <c r="J82" i="1"/>
  <c r="L82" i="1"/>
  <c r="J83" i="1"/>
  <c r="L83" i="1"/>
  <c r="J84" i="1"/>
  <c r="L84" i="1"/>
  <c r="L85" i="1"/>
  <c r="L86" i="1"/>
  <c r="J87" i="1"/>
  <c r="L87" i="1"/>
  <c r="J88" i="1"/>
  <c r="L88" i="1"/>
  <c r="J89" i="1"/>
  <c r="L89" i="1"/>
  <c r="J90" i="1"/>
  <c r="L90" i="1"/>
  <c r="L91" i="1"/>
  <c r="J92" i="1"/>
  <c r="L92" i="1"/>
  <c r="L93" i="1"/>
  <c r="L94" i="1"/>
  <c r="L95" i="1"/>
  <c r="J96" i="1"/>
  <c r="L96" i="1"/>
  <c r="L97" i="1"/>
  <c r="J98" i="1"/>
  <c r="L98" i="1"/>
  <c r="J99" i="1"/>
  <c r="L99" i="1"/>
  <c r="J100" i="1"/>
  <c r="L100" i="1"/>
  <c r="J101" i="1"/>
  <c r="L101" i="1"/>
  <c r="L102" i="1"/>
  <c r="L103" i="1"/>
  <c r="L104" i="1"/>
  <c r="L105" i="1"/>
  <c r="J106" i="1"/>
  <c r="L106" i="1"/>
  <c r="J107" i="1"/>
  <c r="L107" i="1"/>
  <c r="J108" i="1"/>
  <c r="L108" i="1"/>
  <c r="J109" i="1"/>
  <c r="L109" i="1"/>
  <c r="J110" i="1"/>
  <c r="L110" i="1"/>
  <c r="L111" i="1"/>
  <c r="L112" i="1"/>
  <c r="J113" i="1"/>
  <c r="L113" i="1"/>
  <c r="J114" i="1"/>
  <c r="L114" i="1"/>
  <c r="J115" i="1"/>
  <c r="L115" i="1"/>
  <c r="J116" i="1"/>
  <c r="L116" i="1"/>
  <c r="L117" i="1"/>
  <c r="L118" i="1"/>
  <c r="J119" i="1"/>
  <c r="L119" i="1"/>
  <c r="L120" i="1"/>
  <c r="J121" i="1"/>
  <c r="L121" i="1"/>
  <c r="J122" i="1"/>
  <c r="L122" i="1"/>
  <c r="J123" i="1"/>
  <c r="L123" i="1"/>
  <c r="J124" i="1"/>
  <c r="L124" i="1"/>
  <c r="J125" i="1"/>
  <c r="L125" i="1"/>
  <c r="J126" i="1"/>
  <c r="L126" i="1"/>
  <c r="L127" i="1"/>
  <c r="J128" i="1"/>
  <c r="L128" i="1"/>
  <c r="L129" i="1"/>
  <c r="J130" i="1"/>
  <c r="L130" i="1"/>
  <c r="L131" i="1"/>
  <c r="L132" i="1"/>
  <c r="J133" i="1"/>
  <c r="L133" i="1"/>
  <c r="L134" i="1"/>
  <c r="J135" i="1"/>
  <c r="L135" i="1"/>
  <c r="J136" i="1"/>
  <c r="L136" i="1"/>
  <c r="L137" i="1"/>
  <c r="L138" i="1"/>
  <c r="J139" i="1"/>
  <c r="L139" i="1"/>
  <c r="L140" i="1"/>
  <c r="L141" i="1"/>
  <c r="J142" i="1"/>
  <c r="L142" i="1"/>
  <c r="L143" i="1"/>
  <c r="J144" i="1"/>
  <c r="L144" i="1"/>
  <c r="L145" i="1"/>
  <c r="L146" i="1"/>
  <c r="L147" i="1"/>
  <c r="J148" i="1"/>
  <c r="L148" i="1"/>
  <c r="J149" i="1"/>
  <c r="L149" i="1"/>
  <c r="L150" i="1"/>
  <c r="L151" i="1"/>
  <c r="J152" i="1"/>
  <c r="L152" i="1"/>
  <c r="J153" i="1"/>
  <c r="L153" i="1"/>
  <c r="L154" i="1"/>
  <c r="L155" i="1"/>
  <c r="J156" i="1"/>
  <c r="L156" i="1"/>
  <c r="J157" i="1"/>
  <c r="L157" i="1"/>
  <c r="J158" i="1"/>
  <c r="L158" i="1"/>
  <c r="L159" i="1"/>
  <c r="L160" i="1"/>
  <c r="L161" i="1"/>
  <c r="J162" i="1"/>
  <c r="L162" i="1"/>
  <c r="J163" i="1"/>
  <c r="L163" i="1"/>
  <c r="J164" i="1"/>
  <c r="L164" i="1"/>
  <c r="J165" i="1"/>
  <c r="L165" i="1"/>
  <c r="L166" i="1"/>
  <c r="L167" i="1"/>
  <c r="J168" i="1"/>
  <c r="L168" i="1"/>
  <c r="L169" i="1"/>
  <c r="L170" i="1"/>
  <c r="J171" i="1"/>
  <c r="L171" i="1"/>
  <c r="J172" i="1"/>
  <c r="L172" i="1"/>
  <c r="J173" i="1"/>
  <c r="L173" i="1"/>
  <c r="L174" i="1"/>
  <c r="J175" i="1"/>
  <c r="L175" i="1"/>
  <c r="J176" i="1"/>
  <c r="L176" i="1"/>
  <c r="J177" i="1"/>
  <c r="L177" i="1"/>
  <c r="L178" i="1"/>
  <c r="J179" i="1"/>
  <c r="L179" i="1"/>
  <c r="L180" i="1"/>
  <c r="J181" i="1"/>
  <c r="L181" i="1"/>
  <c r="L182" i="1"/>
  <c r="J183" i="1"/>
  <c r="L183" i="1"/>
  <c r="L184" i="1"/>
  <c r="L185" i="1"/>
  <c r="L186" i="1"/>
  <c r="J187" i="1"/>
  <c r="L187" i="1"/>
  <c r="J188" i="1"/>
  <c r="L188" i="1"/>
  <c r="J189" i="1"/>
  <c r="L189" i="1"/>
  <c r="L190" i="1"/>
  <c r="L191" i="1"/>
  <c r="J192" i="1"/>
  <c r="L192" i="1"/>
  <c r="J193" i="1"/>
  <c r="L193" i="1"/>
  <c r="L194" i="1"/>
  <c r="L195" i="1"/>
  <c r="L196" i="1"/>
  <c r="J197" i="1"/>
  <c r="L197" i="1"/>
  <c r="L198" i="1"/>
  <c r="L199" i="1"/>
  <c r="L200" i="1"/>
  <c r="J201" i="1"/>
  <c r="L201" i="1"/>
  <c r="J202" i="1"/>
  <c r="L202" i="1"/>
  <c r="L203" i="1"/>
  <c r="L204" i="1"/>
  <c r="L205" i="1"/>
  <c r="J206" i="1"/>
  <c r="L206" i="1"/>
  <c r="L207" i="1"/>
  <c r="L208" i="1"/>
  <c r="J209" i="1"/>
  <c r="L209" i="1"/>
  <c r="L210" i="1"/>
  <c r="L211" i="1"/>
  <c r="L212" i="1"/>
  <c r="L213" i="1"/>
  <c r="L214" i="1"/>
  <c r="J215" i="1"/>
  <c r="L215" i="1"/>
  <c r="J216" i="1"/>
  <c r="L216" i="1"/>
  <c r="L217" i="1"/>
  <c r="L218" i="1"/>
  <c r="J219" i="1"/>
  <c r="L219" i="1"/>
  <c r="J220" i="1"/>
  <c r="L220" i="1"/>
  <c r="J221" i="1"/>
  <c r="L221" i="1"/>
  <c r="L222" i="1"/>
  <c r="J223" i="1"/>
  <c r="L223" i="1"/>
  <c r="L224" i="1"/>
  <c r="L225" i="1"/>
  <c r="L226" i="1"/>
  <c r="J227" i="1"/>
  <c r="L227" i="1"/>
  <c r="J228" i="1"/>
  <c r="L228" i="1"/>
  <c r="J229" i="1"/>
  <c r="L229" i="1"/>
  <c r="J230" i="1"/>
  <c r="L230" i="1"/>
  <c r="J231" i="1"/>
  <c r="L231" i="1"/>
  <c r="J232" i="1"/>
  <c r="L232" i="1"/>
  <c r="J233" i="1"/>
  <c r="L233" i="1"/>
  <c r="J234" i="1"/>
  <c r="L234" i="1"/>
  <c r="J235" i="1"/>
  <c r="L235" i="1"/>
  <c r="L236" i="1"/>
  <c r="L237" i="1"/>
  <c r="L238" i="1"/>
  <c r="J239" i="1"/>
  <c r="L239" i="1"/>
  <c r="L240" i="1"/>
  <c r="L241" i="1"/>
  <c r="J242" i="1"/>
  <c r="L242" i="1"/>
  <c r="J243" i="1"/>
  <c r="L243" i="1"/>
  <c r="J244" i="1"/>
  <c r="L244" i="1"/>
  <c r="J245" i="1"/>
  <c r="L245" i="1"/>
  <c r="L246" i="1"/>
  <c r="L247" i="1"/>
  <c r="J248" i="1"/>
  <c r="L248" i="1"/>
  <c r="L249" i="1"/>
  <c r="J250" i="1"/>
  <c r="L250" i="1"/>
  <c r="L251" i="1"/>
  <c r="J252" i="1"/>
  <c r="L252" i="1"/>
  <c r="J253" i="1"/>
  <c r="L253" i="1"/>
  <c r="L254" i="1"/>
  <c r="J255" i="1"/>
  <c r="L255" i="1"/>
  <c r="L256" i="1"/>
  <c r="L257" i="1"/>
  <c r="J258" i="1"/>
  <c r="L258" i="1"/>
  <c r="J259" i="1"/>
  <c r="L259" i="1"/>
  <c r="L260" i="1"/>
  <c r="L261" i="1"/>
  <c r="J262" i="1"/>
  <c r="L262" i="1"/>
  <c r="L263" i="1"/>
  <c r="L264" i="1"/>
  <c r="L265" i="1"/>
  <c r="L266" i="1"/>
  <c r="L267" i="1"/>
  <c r="L268" i="1"/>
  <c r="L269" i="1"/>
  <c r="J270" i="1"/>
  <c r="L270" i="1"/>
  <c r="L271" i="1"/>
  <c r="L272" i="1"/>
  <c r="L273" i="1"/>
  <c r="J274" i="1"/>
  <c r="L274" i="1"/>
  <c r="L275" i="1"/>
  <c r="L276" i="1"/>
  <c r="J277" i="1"/>
  <c r="L277" i="1"/>
  <c r="J278" i="1"/>
  <c r="L278" i="1"/>
  <c r="L279" i="1"/>
  <c r="L280" i="1"/>
  <c r="J281" i="1"/>
  <c r="L281" i="1"/>
  <c r="J282" i="1"/>
  <c r="L282" i="1"/>
  <c r="L283" i="1"/>
  <c r="L284" i="1"/>
  <c r="J285" i="1"/>
  <c r="L285" i="1"/>
  <c r="J286" i="1"/>
  <c r="L286" i="1"/>
  <c r="J287" i="1"/>
  <c r="L287" i="1"/>
  <c r="L288" i="1"/>
  <c r="L289" i="1"/>
  <c r="J290" i="1"/>
  <c r="L290" i="1"/>
  <c r="L291" i="1"/>
  <c r="L292" i="1"/>
  <c r="J293" i="1"/>
  <c r="L293" i="1"/>
  <c r="L294" i="1"/>
  <c r="J295" i="1"/>
  <c r="L295" i="1"/>
  <c r="L296" i="1"/>
  <c r="J297" i="1"/>
  <c r="L297" i="1"/>
  <c r="J298" i="1"/>
  <c r="L298" i="1"/>
  <c r="L299" i="1"/>
  <c r="L300" i="1"/>
  <c r="J301" i="1"/>
  <c r="L301" i="1"/>
  <c r="J302" i="1"/>
  <c r="L302" i="1"/>
  <c r="J303" i="1"/>
  <c r="L303" i="1"/>
  <c r="L304" i="1"/>
  <c r="J305" i="1"/>
  <c r="L305" i="1"/>
  <c r="J306" i="1"/>
  <c r="L306" i="1"/>
  <c r="J307" i="1"/>
  <c r="L307" i="1"/>
  <c r="J308" i="1"/>
  <c r="L308" i="1"/>
  <c r="L309" i="1"/>
  <c r="L310" i="1"/>
  <c r="L311" i="1"/>
  <c r="L312" i="1"/>
  <c r="L313" i="1"/>
  <c r="L314" i="1"/>
  <c r="L315" i="1"/>
  <c r="L316" i="1"/>
  <c r="J317" i="1"/>
  <c r="L317" i="1"/>
  <c r="J318" i="1"/>
  <c r="L318" i="1"/>
  <c r="L319" i="1"/>
  <c r="L320" i="1"/>
  <c r="L321" i="1"/>
  <c r="L322" i="1"/>
  <c r="L323" i="1"/>
  <c r="L324" i="1"/>
  <c r="J325" i="1"/>
  <c r="L325" i="1"/>
  <c r="L326" i="1"/>
  <c r="L327" i="1"/>
  <c r="J328" i="1"/>
  <c r="L328" i="1"/>
  <c r="J329" i="1"/>
  <c r="L329" i="1"/>
  <c r="J330" i="1"/>
  <c r="L330" i="1"/>
  <c r="L331" i="1"/>
  <c r="L332" i="1"/>
  <c r="L333" i="1"/>
  <c r="L334" i="1"/>
  <c r="J335" i="1"/>
  <c r="L335" i="1"/>
  <c r="L336" i="1"/>
  <c r="J337" i="1"/>
  <c r="L337" i="1"/>
  <c r="J338" i="1"/>
  <c r="L338" i="1"/>
  <c r="J339" i="1"/>
  <c r="L339" i="1"/>
  <c r="J340" i="1"/>
  <c r="L340" i="1"/>
  <c r="J341" i="1"/>
  <c r="L341" i="1"/>
  <c r="J342" i="1"/>
  <c r="L342" i="1"/>
  <c r="J343" i="1"/>
  <c r="L343" i="1"/>
  <c r="L344" i="1"/>
  <c r="L345" i="1"/>
  <c r="J346" i="1"/>
  <c r="L346" i="1"/>
  <c r="J347" i="1"/>
  <c r="L347" i="1"/>
  <c r="L348" i="1"/>
  <c r="L349" i="1"/>
  <c r="L350" i="1"/>
  <c r="L351" i="1"/>
  <c r="L352" i="1"/>
  <c r="J353" i="1"/>
  <c r="L353" i="1"/>
  <c r="L354" i="1"/>
  <c r="L355" i="1"/>
  <c r="L356" i="1"/>
  <c r="J357" i="1"/>
  <c r="L357" i="1"/>
  <c r="L358" i="1"/>
  <c r="J359" i="1"/>
  <c r="L359" i="1"/>
  <c r="J360" i="1"/>
  <c r="L360" i="1"/>
  <c r="L361" i="1"/>
  <c r="J362" i="1"/>
  <c r="L362" i="1"/>
  <c r="J363" i="1"/>
  <c r="L363" i="1"/>
  <c r="J364" i="1"/>
  <c r="L364" i="1"/>
  <c r="L365" i="1"/>
  <c r="L366" i="1"/>
  <c r="J367" i="1"/>
  <c r="L367" i="1"/>
  <c r="J368" i="1"/>
  <c r="L368" i="1"/>
  <c r="L369" i="1"/>
  <c r="J370" i="1"/>
  <c r="L370" i="1"/>
  <c r="J371" i="1"/>
  <c r="L371" i="1"/>
  <c r="L372" i="1"/>
  <c r="L373" i="1"/>
  <c r="J374" i="1"/>
  <c r="L374" i="1"/>
  <c r="J375" i="1"/>
  <c r="L375" i="1"/>
  <c r="L376" i="1"/>
  <c r="J377" i="1"/>
  <c r="L377" i="1"/>
  <c r="J378" i="1"/>
  <c r="L378" i="1"/>
  <c r="L379" i="1"/>
  <c r="L380" i="1"/>
  <c r="L381" i="1"/>
  <c r="J382" i="1"/>
  <c r="L382" i="1"/>
  <c r="J383" i="1"/>
  <c r="L383" i="1"/>
  <c r="L384" i="1"/>
  <c r="L385" i="1"/>
  <c r="J386" i="1"/>
  <c r="L386" i="1"/>
  <c r="J387" i="1"/>
  <c r="L387" i="1"/>
  <c r="L388" i="1"/>
  <c r="L389" i="1"/>
  <c r="J390" i="1"/>
  <c r="L390" i="1"/>
  <c r="J391" i="1"/>
  <c r="L391" i="1"/>
  <c r="J392" i="1"/>
  <c r="L392" i="1"/>
  <c r="J393" i="1"/>
  <c r="L393" i="1"/>
  <c r="J394" i="1"/>
  <c r="L394" i="1"/>
  <c r="J395" i="1"/>
  <c r="L395" i="1"/>
  <c r="L396" i="1"/>
  <c r="J397" i="1"/>
  <c r="L397" i="1"/>
  <c r="J398" i="1"/>
  <c r="L398" i="1"/>
  <c r="J399" i="1"/>
  <c r="L399" i="1"/>
  <c r="L400" i="1"/>
  <c r="J401" i="1"/>
  <c r="L401" i="1"/>
  <c r="J402" i="1"/>
  <c r="L402" i="1"/>
  <c r="L403" i="1"/>
  <c r="J404" i="1"/>
  <c r="L404" i="1"/>
  <c r="J405" i="1"/>
  <c r="L405" i="1"/>
  <c r="J406" i="1"/>
  <c r="L406" i="1"/>
  <c r="J407" i="1"/>
  <c r="L407" i="1"/>
  <c r="L408" i="1"/>
  <c r="J409" i="1"/>
  <c r="L409" i="1"/>
  <c r="L410" i="1"/>
  <c r="L411" i="1"/>
  <c r="J412" i="1"/>
  <c r="L412" i="1"/>
  <c r="J413" i="1"/>
  <c r="L413" i="1"/>
  <c r="J414" i="1"/>
  <c r="L414" i="1"/>
  <c r="L415" i="1"/>
  <c r="J416" i="1"/>
  <c r="L416" i="1"/>
  <c r="J417" i="1"/>
  <c r="L417" i="1"/>
  <c r="J418" i="1"/>
  <c r="L418" i="1"/>
  <c r="L419" i="1"/>
  <c r="L420" i="1"/>
  <c r="J421" i="1"/>
  <c r="L421" i="1"/>
  <c r="L422" i="1"/>
  <c r="L423" i="1"/>
  <c r="L424" i="1"/>
  <c r="L425" i="1"/>
  <c r="J426" i="1"/>
  <c r="L426" i="1"/>
  <c r="J427" i="1"/>
  <c r="L427" i="1"/>
  <c r="J428" i="1"/>
  <c r="L428" i="1"/>
  <c r="L429" i="1"/>
  <c r="J430" i="1"/>
  <c r="L430" i="1"/>
  <c r="J431" i="1"/>
  <c r="L431" i="1"/>
  <c r="J432" i="1"/>
  <c r="L432" i="1"/>
  <c r="J433" i="1"/>
  <c r="L433" i="1"/>
  <c r="L434" i="1"/>
  <c r="L435" i="1"/>
  <c r="J436" i="1"/>
  <c r="L436" i="1"/>
  <c r="J437" i="1"/>
  <c r="L437" i="1"/>
  <c r="L438" i="1"/>
  <c r="J439" i="1"/>
  <c r="L439" i="1"/>
  <c r="L440" i="1"/>
  <c r="L441" i="1"/>
  <c r="L442" i="1"/>
  <c r="J443" i="1"/>
  <c r="L443" i="1"/>
  <c r="J444" i="1"/>
  <c r="L444" i="1"/>
  <c r="J445" i="1"/>
  <c r="L445" i="1"/>
  <c r="J446" i="1"/>
  <c r="L446" i="1"/>
  <c r="J447" i="1"/>
  <c r="L447" i="1"/>
  <c r="L448" i="1"/>
  <c r="J449" i="1"/>
  <c r="L449" i="1"/>
  <c r="J450" i="1"/>
  <c r="L450" i="1"/>
  <c r="J451" i="1"/>
  <c r="L451" i="1"/>
  <c r="J452" i="1"/>
  <c r="L452" i="1"/>
  <c r="L453" i="1"/>
  <c r="L454" i="1"/>
  <c r="J455" i="1"/>
  <c r="L455" i="1"/>
  <c r="L456" i="1"/>
  <c r="J457" i="1"/>
  <c r="L457" i="1"/>
  <c r="L458" i="1"/>
  <c r="J459" i="1"/>
  <c r="L459" i="1"/>
  <c r="J460" i="1"/>
  <c r="L460" i="1"/>
  <c r="J461" i="1"/>
  <c r="L461" i="1"/>
  <c r="J462" i="1"/>
  <c r="L462" i="1"/>
  <c r="J463" i="1"/>
  <c r="L463" i="1"/>
  <c r="J464" i="1"/>
  <c r="L464" i="1"/>
  <c r="L465" i="1"/>
  <c r="J466" i="1"/>
  <c r="L466" i="1"/>
  <c r="J467" i="1"/>
  <c r="L467" i="1"/>
  <c r="L468" i="1"/>
  <c r="L469" i="1"/>
  <c r="J470" i="1"/>
  <c r="L470" i="1"/>
  <c r="L471" i="1"/>
  <c r="J472" i="1"/>
  <c r="L472" i="1"/>
  <c r="J473" i="1"/>
  <c r="L473" i="1"/>
  <c r="J474" i="1"/>
  <c r="L474" i="1"/>
  <c r="J475" i="1"/>
  <c r="L475" i="1"/>
  <c r="L476" i="1"/>
  <c r="J477" i="1"/>
  <c r="L477" i="1"/>
  <c r="J478" i="1"/>
  <c r="L478" i="1"/>
  <c r="J479" i="1"/>
  <c r="L479" i="1"/>
  <c r="L480" i="1"/>
  <c r="J481" i="1"/>
  <c r="L481" i="1"/>
  <c r="R197" i="3" l="1"/>
  <c r="R196" i="3"/>
  <c r="R173" i="3"/>
  <c r="R174" i="3"/>
  <c r="R175" i="3"/>
  <c r="R176" i="3"/>
  <c r="R177" i="3"/>
  <c r="R178" i="3"/>
  <c r="R179" i="3"/>
  <c r="R18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57" i="3"/>
  <c r="R158" i="3"/>
  <c r="R159" i="3"/>
  <c r="R160" i="3"/>
  <c r="R89" i="3"/>
  <c r="R142" i="3"/>
  <c r="R143" i="3"/>
  <c r="R144" i="3"/>
  <c r="R145" i="3"/>
  <c r="R147" i="3"/>
  <c r="R148" i="3"/>
  <c r="R149" i="3"/>
  <c r="R150" i="3"/>
  <c r="R151" i="3"/>
  <c r="R152" i="3"/>
  <c r="R153" i="3"/>
  <c r="R154" i="3"/>
  <c r="R155" i="3"/>
  <c r="R156" i="3"/>
  <c r="R188" i="3"/>
  <c r="R136" i="3"/>
  <c r="R137" i="3"/>
  <c r="R138" i="3"/>
  <c r="R139" i="3"/>
  <c r="R140" i="3"/>
  <c r="R141" i="3"/>
  <c r="R133" i="3"/>
  <c r="R134" i="3"/>
  <c r="R135" i="3"/>
  <c r="R185" i="3"/>
  <c r="R186" i="3"/>
  <c r="R187" i="3"/>
  <c r="R126" i="3"/>
  <c r="R127" i="3"/>
  <c r="R128" i="3"/>
  <c r="R129" i="3"/>
  <c r="R130" i="3"/>
  <c r="R131" i="3"/>
  <c r="R132" i="3"/>
  <c r="J957" i="1" s="1"/>
  <c r="R118" i="3"/>
  <c r="R119" i="3"/>
  <c r="R120" i="3"/>
  <c r="R121" i="3"/>
  <c r="R122" i="3"/>
  <c r="R123" i="3"/>
  <c r="R124" i="3"/>
  <c r="R125" i="3"/>
  <c r="R114" i="3"/>
  <c r="R115" i="3"/>
  <c r="R116" i="3"/>
  <c r="R117" i="3"/>
  <c r="R49" i="3"/>
  <c r="R109" i="3"/>
  <c r="R110" i="3"/>
  <c r="R111" i="3"/>
  <c r="R112" i="3"/>
  <c r="R113" i="3"/>
  <c r="R106" i="3"/>
  <c r="R107" i="3"/>
  <c r="R108" i="3"/>
  <c r="R102" i="3"/>
  <c r="R103" i="3"/>
  <c r="R104" i="3"/>
  <c r="R105" i="3"/>
  <c r="R191" i="3"/>
  <c r="R192" i="3"/>
  <c r="R193" i="3"/>
  <c r="R194" i="3"/>
  <c r="R195" i="3"/>
  <c r="R37" i="3"/>
  <c r="R83" i="3"/>
  <c r="R84" i="3"/>
  <c r="R85" i="3"/>
  <c r="R86" i="3"/>
  <c r="R87" i="3"/>
  <c r="R88" i="3"/>
  <c r="R90" i="3"/>
  <c r="R91" i="3"/>
  <c r="R92" i="3"/>
  <c r="R93" i="3"/>
  <c r="R94" i="3"/>
  <c r="R95" i="3"/>
  <c r="R146" i="3"/>
  <c r="R77" i="3"/>
  <c r="R78" i="3"/>
  <c r="R79" i="3"/>
  <c r="R80" i="3"/>
  <c r="R81" i="3"/>
  <c r="R82" i="3"/>
  <c r="R96" i="3"/>
  <c r="R97" i="3"/>
  <c r="R98" i="3"/>
  <c r="R99" i="3"/>
  <c r="R100" i="3"/>
  <c r="R101" i="3"/>
  <c r="R69" i="3"/>
  <c r="R70" i="3"/>
  <c r="R71" i="3"/>
  <c r="R72" i="3"/>
  <c r="R73" i="3"/>
  <c r="R74" i="3"/>
  <c r="R75" i="3"/>
  <c r="R76" i="3"/>
  <c r="R52" i="3"/>
  <c r="R189" i="3"/>
  <c r="R190" i="3"/>
  <c r="R183" i="3"/>
  <c r="R184" i="3"/>
  <c r="R59" i="3"/>
  <c r="R60" i="3"/>
  <c r="R61" i="3"/>
  <c r="R62" i="3"/>
  <c r="R63" i="3"/>
  <c r="R64" i="3"/>
  <c r="R65" i="3"/>
  <c r="R66" i="3"/>
  <c r="R67" i="3"/>
  <c r="R68" i="3"/>
  <c r="R43" i="3"/>
  <c r="R44" i="3"/>
  <c r="R45" i="3"/>
  <c r="R46" i="3"/>
  <c r="R47" i="3"/>
  <c r="R48" i="3"/>
  <c r="R50" i="3"/>
  <c r="R51" i="3"/>
  <c r="R53" i="3"/>
  <c r="R54" i="3"/>
  <c r="R55" i="3"/>
  <c r="R56" i="3"/>
  <c r="R57" i="3"/>
  <c r="R58" i="3"/>
  <c r="R38" i="3"/>
  <c r="R39" i="3"/>
  <c r="R40" i="3"/>
  <c r="R41" i="3"/>
  <c r="R42" i="3"/>
  <c r="J1079" i="1" s="1"/>
  <c r="R35" i="3"/>
  <c r="R36" i="3"/>
  <c r="R182" i="3"/>
  <c r="R181" i="3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J804" i="1" l="1"/>
  <c r="J1267" i="1"/>
  <c r="J260" i="1"/>
  <c r="J134" i="1"/>
  <c r="J283" i="1"/>
  <c r="J520" i="1"/>
  <c r="J991" i="1"/>
  <c r="J1204" i="1"/>
  <c r="J588" i="1"/>
  <c r="J631" i="1"/>
  <c r="J744" i="1"/>
  <c r="J775" i="1"/>
  <c r="J948" i="1"/>
  <c r="J1220" i="1"/>
  <c r="J1354" i="1"/>
  <c r="J753" i="1"/>
  <c r="J1090" i="1"/>
  <c r="J524" i="1"/>
  <c r="J623" i="1"/>
  <c r="J582" i="1"/>
  <c r="J1177" i="1"/>
  <c r="J583" i="1"/>
  <c r="J606" i="1"/>
  <c r="J1314" i="1"/>
  <c r="J489" i="1"/>
  <c r="J529" i="1"/>
  <c r="J1277" i="1"/>
  <c r="J195" i="1"/>
  <c r="J411" i="1"/>
  <c r="J66" i="1"/>
  <c r="J304" i="1"/>
  <c r="J332" i="1"/>
  <c r="J324" i="1"/>
  <c r="J334" i="1"/>
  <c r="J269" i="1"/>
  <c r="J649" i="1"/>
  <c r="J266" i="1"/>
  <c r="J471" i="1"/>
  <c r="J1044" i="1"/>
  <c r="J570" i="1"/>
  <c r="J1064" i="1"/>
  <c r="J257" i="1"/>
  <c r="J1206" i="1"/>
  <c r="J1012" i="1"/>
  <c r="J313" i="1"/>
  <c r="J151" i="1"/>
  <c r="J714" i="1"/>
  <c r="J811" i="1"/>
  <c r="J819" i="1"/>
  <c r="J827" i="1"/>
  <c r="J835" i="1"/>
  <c r="J843" i="1"/>
  <c r="J851" i="1"/>
  <c r="J859" i="1"/>
  <c r="J867" i="1"/>
  <c r="J875" i="1"/>
  <c r="J883" i="1"/>
  <c r="J891" i="1"/>
  <c r="J899" i="1"/>
  <c r="J907" i="1"/>
  <c r="J915" i="1"/>
  <c r="J923" i="1"/>
  <c r="J931" i="1"/>
  <c r="J940" i="1"/>
  <c r="J1246" i="1"/>
  <c r="J1322" i="1"/>
  <c r="J1331" i="1"/>
  <c r="J1379" i="1"/>
  <c r="J812" i="1"/>
  <c r="J820" i="1"/>
  <c r="J828" i="1"/>
  <c r="J836" i="1"/>
  <c r="J844" i="1"/>
  <c r="J852" i="1"/>
  <c r="J860" i="1"/>
  <c r="J868" i="1"/>
  <c r="J876" i="1"/>
  <c r="J884" i="1"/>
  <c r="J892" i="1"/>
  <c r="J900" i="1"/>
  <c r="J908" i="1"/>
  <c r="J916" i="1"/>
  <c r="J924" i="1"/>
  <c r="J932" i="1"/>
  <c r="J1115" i="1"/>
  <c r="J1134" i="1"/>
  <c r="J1168" i="1"/>
  <c r="J1218" i="1"/>
  <c r="J1261" i="1"/>
  <c r="J813" i="1"/>
  <c r="J821" i="1"/>
  <c r="J829" i="1"/>
  <c r="J837" i="1"/>
  <c r="J845" i="1"/>
  <c r="J853" i="1"/>
  <c r="J861" i="1"/>
  <c r="J869" i="1"/>
  <c r="J877" i="1"/>
  <c r="J885" i="1"/>
  <c r="J893" i="1"/>
  <c r="J901" i="1"/>
  <c r="J909" i="1"/>
  <c r="J917" i="1"/>
  <c r="J925" i="1"/>
  <c r="J933" i="1"/>
  <c r="J950" i="1"/>
  <c r="J519" i="1"/>
  <c r="J555" i="1"/>
  <c r="J564" i="1"/>
  <c r="J814" i="1"/>
  <c r="J822" i="1"/>
  <c r="J830" i="1"/>
  <c r="J838" i="1"/>
  <c r="J846" i="1"/>
  <c r="J854" i="1"/>
  <c r="J862" i="1"/>
  <c r="J870" i="1"/>
  <c r="J878" i="1"/>
  <c r="J886" i="1"/>
  <c r="J894" i="1"/>
  <c r="J902" i="1"/>
  <c r="J910" i="1"/>
  <c r="J918" i="1"/>
  <c r="J926" i="1"/>
  <c r="J1098" i="1"/>
  <c r="J1150" i="1"/>
  <c r="J1180" i="1"/>
  <c r="J1192" i="1"/>
  <c r="J1336" i="1"/>
  <c r="J565" i="1"/>
  <c r="J815" i="1"/>
  <c r="J823" i="1"/>
  <c r="J831" i="1"/>
  <c r="J839" i="1"/>
  <c r="J847" i="1"/>
  <c r="J855" i="1"/>
  <c r="J863" i="1"/>
  <c r="J871" i="1"/>
  <c r="J879" i="1"/>
  <c r="J887" i="1"/>
  <c r="J895" i="1"/>
  <c r="J903" i="1"/>
  <c r="J911" i="1"/>
  <c r="J919" i="1"/>
  <c r="J927" i="1"/>
  <c r="J1128" i="1"/>
  <c r="J1138" i="1"/>
  <c r="J1181" i="1"/>
  <c r="J1213" i="1"/>
  <c r="J700" i="1"/>
  <c r="J816" i="1"/>
  <c r="J824" i="1"/>
  <c r="J832" i="1"/>
  <c r="J840" i="1"/>
  <c r="J848" i="1"/>
  <c r="J856" i="1"/>
  <c r="J864" i="1"/>
  <c r="J872" i="1"/>
  <c r="J880" i="1"/>
  <c r="J888" i="1"/>
  <c r="J896" i="1"/>
  <c r="J904" i="1"/>
  <c r="J912" i="1"/>
  <c r="J920" i="1"/>
  <c r="J928" i="1"/>
  <c r="J1121" i="1"/>
  <c r="J1173" i="1"/>
  <c r="J1182" i="1"/>
  <c r="J1214" i="1"/>
  <c r="J1419" i="1"/>
  <c r="J817" i="1"/>
  <c r="J825" i="1"/>
  <c r="J833" i="1"/>
  <c r="J841" i="1"/>
  <c r="J849" i="1"/>
  <c r="J857" i="1"/>
  <c r="J865" i="1"/>
  <c r="J873" i="1"/>
  <c r="J881" i="1"/>
  <c r="J889" i="1"/>
  <c r="J897" i="1"/>
  <c r="J905" i="1"/>
  <c r="J913" i="1"/>
  <c r="J921" i="1"/>
  <c r="J929" i="1"/>
  <c r="J937" i="1"/>
  <c r="J946" i="1"/>
  <c r="J1215" i="1"/>
  <c r="J1254" i="1"/>
  <c r="J1300" i="1"/>
  <c r="J490" i="1"/>
  <c r="J713" i="1"/>
  <c r="J818" i="1"/>
  <c r="J826" i="1"/>
  <c r="J834" i="1"/>
  <c r="J842" i="1"/>
  <c r="J850" i="1"/>
  <c r="J858" i="1"/>
  <c r="J866" i="1"/>
  <c r="J874" i="1"/>
  <c r="J882" i="1"/>
  <c r="J890" i="1"/>
  <c r="J898" i="1"/>
  <c r="J906" i="1"/>
  <c r="J914" i="1"/>
  <c r="J922" i="1"/>
  <c r="J930" i="1"/>
  <c r="J1004" i="1"/>
  <c r="J1060" i="1"/>
  <c r="J1093" i="1"/>
  <c r="J1198" i="1"/>
  <c r="J1388" i="1"/>
  <c r="J154" i="1"/>
  <c r="J167" i="1"/>
  <c r="J267" i="1"/>
  <c r="J159" i="1"/>
  <c r="J456" i="1"/>
  <c r="J95" i="1"/>
  <c r="J264" i="1"/>
  <c r="J80" i="1"/>
  <c r="J388" i="1"/>
  <c r="J458" i="1"/>
  <c r="J385" i="1"/>
  <c r="J138" i="1"/>
  <c r="J733" i="1"/>
  <c r="J1049" i="1"/>
  <c r="J1094" i="1"/>
  <c r="J1166" i="1"/>
  <c r="J1176" i="1"/>
  <c r="J1187" i="1"/>
  <c r="J1278" i="1"/>
  <c r="J536" i="1"/>
  <c r="J553" i="1"/>
  <c r="J572" i="1"/>
  <c r="J638" i="1"/>
  <c r="J773" i="1"/>
  <c r="J787" i="1"/>
  <c r="J941" i="1"/>
  <c r="J996" i="1"/>
  <c r="J1380" i="1"/>
  <c r="J496" i="1"/>
  <c r="J508" i="1"/>
  <c r="J683" i="1"/>
  <c r="J942" i="1"/>
  <c r="J1077" i="1"/>
  <c r="J1191" i="1"/>
  <c r="J1324" i="1"/>
  <c r="J611" i="1"/>
  <c r="J661" i="1"/>
  <c r="J951" i="1"/>
  <c r="J961" i="1"/>
  <c r="J998" i="1"/>
  <c r="J1107" i="1"/>
  <c r="J1249" i="1"/>
  <c r="J1263" i="1"/>
  <c r="J1366" i="1"/>
  <c r="J1417" i="1"/>
  <c r="J604" i="1"/>
  <c r="J674" i="1"/>
  <c r="J719" i="1"/>
  <c r="J793" i="1"/>
  <c r="J1108" i="1"/>
  <c r="J1251" i="1"/>
  <c r="J1318" i="1"/>
  <c r="J720" i="1"/>
  <c r="J1359" i="1"/>
  <c r="J1368" i="1"/>
  <c r="J645" i="1"/>
  <c r="J992" i="1"/>
  <c r="J1174" i="1"/>
  <c r="J502" i="1"/>
  <c r="J580" i="1"/>
  <c r="J607" i="1"/>
  <c r="J1083" i="1"/>
  <c r="J1165" i="1"/>
  <c r="J1361" i="1"/>
  <c r="J86" i="1"/>
  <c r="J94" i="1"/>
  <c r="J246" i="1"/>
  <c r="J319" i="1"/>
  <c r="J429" i="1"/>
  <c r="J442" i="1"/>
  <c r="J288" i="1"/>
  <c r="J348" i="1"/>
  <c r="J366" i="1"/>
  <c r="J420" i="1"/>
  <c r="J403" i="1"/>
  <c r="J434" i="1"/>
  <c r="J356" i="1"/>
  <c r="J105" i="1"/>
  <c r="J210" i="1"/>
  <c r="J225" i="1"/>
  <c r="J247" i="1"/>
  <c r="J316" i="1"/>
  <c r="J435" i="1"/>
  <c r="J127" i="1"/>
  <c r="J354" i="1"/>
  <c r="J322" i="1"/>
  <c r="J408" i="1"/>
  <c r="J236" i="1"/>
  <c r="J352" i="1"/>
  <c r="J71" i="1"/>
  <c r="J75" i="1"/>
  <c r="J161" i="1"/>
  <c r="J265" i="1"/>
  <c r="J62" i="1"/>
  <c r="J212" i="1"/>
  <c r="J217" i="1"/>
  <c r="J355" i="1"/>
  <c r="J85" i="1"/>
  <c r="J143" i="1"/>
  <c r="J166" i="1"/>
  <c r="J296" i="1"/>
  <c r="J323" i="1"/>
  <c r="J423" i="1"/>
  <c r="J657" i="1"/>
  <c r="J800" i="1"/>
  <c r="J978" i="1"/>
  <c r="J574" i="1"/>
  <c r="J1041" i="1"/>
  <c r="J1148" i="1"/>
  <c r="J1179" i="1"/>
  <c r="J1393" i="1"/>
  <c r="J584" i="1"/>
  <c r="J737" i="1"/>
  <c r="J605" i="1"/>
  <c r="J711" i="1"/>
  <c r="J780" i="1"/>
  <c r="J945" i="1"/>
  <c r="J963" i="1"/>
  <c r="J1022" i="1"/>
  <c r="J1129" i="1"/>
  <c r="J1320" i="1"/>
  <c r="J1387" i="1"/>
  <c r="J677" i="1"/>
  <c r="J984" i="1"/>
  <c r="J1341" i="1"/>
  <c r="J1413" i="1"/>
  <c r="J263" i="1"/>
  <c r="J315" i="1"/>
  <c r="J310" i="1"/>
  <c r="J205" i="1"/>
  <c r="J256" i="1"/>
  <c r="J294" i="1"/>
  <c r="J312" i="1"/>
  <c r="J389" i="1"/>
  <c r="J132" i="1"/>
  <c r="J358" i="1"/>
  <c r="J350" i="1"/>
  <c r="J261" i="1"/>
  <c r="J400" i="1"/>
  <c r="J241" i="1"/>
  <c r="J249" i="1"/>
  <c r="J314" i="1"/>
  <c r="J441" i="1"/>
  <c r="J538" i="1"/>
  <c r="J694" i="1"/>
  <c r="J1071" i="1"/>
  <c r="J738" i="1"/>
  <c r="J112" i="1"/>
  <c r="J238" i="1"/>
  <c r="J276" i="1"/>
  <c r="J976" i="1"/>
  <c r="J1140" i="1"/>
  <c r="J1250" i="1"/>
  <c r="J807" i="1"/>
  <c r="J1234" i="1"/>
  <c r="J789" i="1"/>
  <c r="J791" i="1"/>
  <c r="J120" i="1"/>
  <c r="J275" i="1"/>
  <c r="J344" i="1"/>
  <c r="J79" i="1"/>
  <c r="J345" i="1"/>
  <c r="J1059" i="1"/>
  <c r="J419" i="1"/>
  <c r="J97" i="1"/>
  <c r="J1086" i="1"/>
  <c r="J476" i="1"/>
  <c r="J779" i="1"/>
  <c r="J1389" i="1"/>
  <c r="J531" i="1"/>
  <c r="J1301" i="1"/>
  <c r="J251" i="1"/>
  <c r="J268" i="1"/>
  <c r="J180" i="1"/>
  <c r="J1210" i="1"/>
  <c r="J666" i="1"/>
  <c r="J1118" i="1"/>
  <c r="J1070" i="1"/>
  <c r="J590" i="1"/>
  <c r="J1048" i="1"/>
  <c r="J518" i="1"/>
  <c r="J703" i="1"/>
  <c r="J537" i="1"/>
  <c r="J723" i="1"/>
  <c r="J1281" i="1"/>
  <c r="J768" i="1"/>
  <c r="J1183" i="1"/>
  <c r="J78" i="1"/>
  <c r="J200" i="1"/>
  <c r="J146" i="1"/>
  <c r="J211" i="1"/>
  <c r="J1299" i="1"/>
  <c r="J1292" i="1"/>
  <c r="J1293" i="1"/>
  <c r="J644" i="1"/>
  <c r="J1287" i="1"/>
  <c r="J1256" i="1"/>
  <c r="J785" i="1"/>
  <c r="J1030" i="1"/>
  <c r="J1257" i="1"/>
  <c r="J803" i="1"/>
  <c r="J204" i="1"/>
  <c r="J91" i="1"/>
  <c r="J203" i="1"/>
  <c r="J547" i="1"/>
  <c r="J769" i="1"/>
  <c r="J777" i="1"/>
  <c r="J1410" i="1"/>
  <c r="J491" i="1"/>
  <c r="J510" i="1"/>
  <c r="J778" i="1"/>
  <c r="J797" i="1"/>
  <c r="J1334" i="1"/>
  <c r="J1426" i="1"/>
  <c r="J771" i="1"/>
  <c r="J1085" i="1"/>
  <c r="J1143" i="1"/>
  <c r="J1186" i="1"/>
  <c r="J1236" i="1"/>
  <c r="J558" i="1"/>
  <c r="J593" i="1"/>
  <c r="J685" i="1"/>
  <c r="J799" i="1"/>
  <c r="J1018" i="1"/>
  <c r="J660" i="1"/>
  <c r="J952" i="1"/>
  <c r="J968" i="1"/>
  <c r="J1197" i="1"/>
  <c r="J1421" i="1"/>
  <c r="J637" i="1"/>
  <c r="J1272" i="1"/>
  <c r="J1422" i="1"/>
  <c r="J523" i="1"/>
  <c r="J938" i="1"/>
  <c r="J1013" i="1"/>
  <c r="J499" i="1"/>
  <c r="J795" i="1"/>
  <c r="J1381" i="1"/>
  <c r="J1406" i="1"/>
  <c r="J196" i="1"/>
  <c r="J224" i="1"/>
  <c r="J396" i="1"/>
  <c r="J292" i="1"/>
  <c r="J380" i="1"/>
  <c r="J333" i="1"/>
  <c r="J59" i="1"/>
  <c r="J67" i="1"/>
  <c r="J111" i="1"/>
  <c r="J240" i="1"/>
  <c r="J198" i="1"/>
  <c r="J365" i="1"/>
  <c r="J369" i="1"/>
  <c r="J415" i="1"/>
  <c r="J425" i="1"/>
  <c r="J140" i="1"/>
  <c r="J271" i="1"/>
  <c r="J465" i="1"/>
  <c r="J299" i="1"/>
  <c r="J186" i="1"/>
  <c r="J190" i="1"/>
  <c r="J199" i="1"/>
  <c r="J69" i="1"/>
  <c r="J129" i="1"/>
  <c r="J141" i="1"/>
  <c r="J145" i="1"/>
  <c r="J1407" i="1"/>
  <c r="J1178" i="1"/>
  <c r="J1003" i="1"/>
  <c r="J1052" i="1"/>
  <c r="J1069" i="1"/>
  <c r="J621" i="1"/>
  <c r="J58" i="1"/>
  <c r="J160" i="1"/>
  <c r="J178" i="1"/>
  <c r="J1242" i="1"/>
  <c r="J1114" i="1"/>
  <c r="J1307" i="1"/>
  <c r="J118" i="1"/>
  <c r="J480" i="1"/>
  <c r="J222" i="1"/>
  <c r="J1358" i="1"/>
  <c r="J624" i="1"/>
  <c r="J1348" i="1"/>
  <c r="J1356" i="1"/>
  <c r="J131" i="1"/>
  <c r="J349" i="1"/>
  <c r="J93" i="1"/>
  <c r="J1226" i="1"/>
  <c r="J1259" i="1"/>
  <c r="J600" i="1"/>
  <c r="J1034" i="1"/>
  <c r="J1050" i="1"/>
  <c r="J1252" i="1"/>
  <c r="J1035" i="1"/>
  <c r="J504" i="1"/>
  <c r="J1096" i="1"/>
  <c r="J1038" i="1"/>
  <c r="J1164" i="1"/>
  <c r="J320" i="1"/>
  <c r="J300" i="1"/>
  <c r="J321" i="1"/>
  <c r="J147" i="1"/>
  <c r="J104" i="1"/>
  <c r="J373" i="1"/>
  <c r="J1291" i="1"/>
  <c r="J1000" i="1"/>
  <c r="J484" i="1"/>
  <c r="J1188" i="1"/>
  <c r="J653" i="1"/>
  <c r="J1298" i="1"/>
  <c r="J170" i="1"/>
  <c r="J237" i="1"/>
  <c r="J185" i="1"/>
  <c r="J648" i="1"/>
  <c r="J1024" i="1"/>
  <c r="J1158" i="1"/>
  <c r="J1382" i="1"/>
  <c r="J1025" i="1"/>
  <c r="J527" i="1"/>
  <c r="J667" i="1"/>
  <c r="J684" i="1"/>
  <c r="J1042" i="1"/>
  <c r="J1076" i="1"/>
  <c r="J1135" i="1"/>
  <c r="J643" i="1"/>
  <c r="J668" i="1"/>
  <c r="J1019" i="1"/>
  <c r="J1103" i="1"/>
  <c r="J1230" i="1"/>
  <c r="J1403" i="1"/>
  <c r="J568" i="1"/>
  <c r="J706" i="1"/>
  <c r="J1189" i="1"/>
  <c r="J1313" i="1"/>
  <c r="J680" i="1"/>
  <c r="J716" i="1"/>
  <c r="J1265" i="1"/>
  <c r="J1055" i="1"/>
  <c r="J1157" i="1"/>
  <c r="J208" i="1"/>
  <c r="J454" i="1"/>
  <c r="J438" i="1"/>
  <c r="J184" i="1"/>
  <c r="J213" i="1"/>
  <c r="J372" i="1"/>
  <c r="J376" i="1"/>
  <c r="J309" i="1"/>
  <c r="J468" i="1"/>
  <c r="J254" i="1"/>
  <c r="J469" i="1"/>
  <c r="J214" i="1"/>
  <c r="J218" i="1"/>
  <c r="J453" i="1"/>
  <c r="J182" i="1"/>
  <c r="J207" i="1"/>
  <c r="J137" i="1"/>
  <c r="J682" i="1"/>
  <c r="J1343" i="1"/>
  <c r="J1286" i="1"/>
  <c r="J755" i="1"/>
  <c r="J1145" i="1"/>
  <c r="J506" i="1"/>
  <c r="J1149" i="1"/>
  <c r="J284" i="1"/>
  <c r="J1391" i="1"/>
  <c r="J1365" i="1"/>
  <c r="J1335" i="1"/>
  <c r="J802" i="1"/>
  <c r="J1131" i="1"/>
  <c r="J424" i="1"/>
  <c r="J169" i="1"/>
  <c r="J628" i="1"/>
  <c r="J505" i="1"/>
  <c r="J573" i="1"/>
  <c r="J336" i="1"/>
  <c r="J384" i="1"/>
  <c r="J448" i="1"/>
  <c r="J102" i="1"/>
  <c r="J103" i="1"/>
  <c r="J410" i="1"/>
  <c r="J291" i="1"/>
  <c r="J697" i="1"/>
  <c r="J280" i="1"/>
  <c r="J326" i="1"/>
  <c r="J690" i="1"/>
  <c r="J1394" i="1"/>
  <c r="J539" i="1"/>
  <c r="J579" i="1"/>
  <c r="J1075" i="1"/>
  <c r="J1147" i="1"/>
  <c r="J1195" i="1"/>
  <c r="J1339" i="1"/>
  <c r="J492" i="1"/>
  <c r="J540" i="1"/>
  <c r="J612" i="1"/>
  <c r="J708" i="1"/>
  <c r="J764" i="1"/>
  <c r="J988" i="1"/>
  <c r="J541" i="1"/>
  <c r="J1021" i="1"/>
  <c r="J1429" i="1"/>
  <c r="J1255" i="1"/>
  <c r="J542" i="1"/>
  <c r="J790" i="1"/>
  <c r="J543" i="1"/>
  <c r="J1167" i="1"/>
  <c r="J1328" i="1"/>
  <c r="J544" i="1"/>
  <c r="J688" i="1"/>
  <c r="J1208" i="1"/>
  <c r="J569" i="1"/>
  <c r="J721" i="1"/>
  <c r="J761" i="1"/>
  <c r="J977" i="1"/>
  <c r="J993" i="1"/>
  <c r="J1113" i="1"/>
  <c r="J1169" i="1"/>
  <c r="J1305" i="1"/>
  <c r="J1433" i="1"/>
  <c r="J440" i="1"/>
  <c r="J70" i="1"/>
  <c r="J327" i="1"/>
  <c r="J117" i="1"/>
  <c r="J273" i="1"/>
  <c r="J361" i="1"/>
  <c r="J311" i="1"/>
  <c r="J289" i="1"/>
  <c r="J422" i="1"/>
  <c r="J379" i="1"/>
  <c r="J174" i="1"/>
  <c r="J194" i="1"/>
  <c r="J226" i="1"/>
  <c r="J155" i="1"/>
  <c r="J191" i="1"/>
  <c r="J279" i="1"/>
  <c r="J1082" i="1"/>
  <c r="J1117" i="1"/>
  <c r="J782" i="1"/>
  <c r="J783" i="1"/>
  <c r="J272" i="1"/>
  <c r="J351" i="1"/>
  <c r="J381" i="1"/>
  <c r="J1067" i="1"/>
  <c r="J493" i="1"/>
  <c r="J1408" i="1"/>
  <c r="J679" i="1"/>
  <c r="J664" i="1"/>
  <c r="J1409" i="1"/>
  <c r="J331" i="1"/>
  <c r="J150" i="1"/>
  <c r="V195" i="3"/>
  <c r="V194" i="3"/>
  <c r="V193" i="3"/>
  <c r="V58" i="3"/>
  <c r="V57" i="3"/>
  <c r="V56" i="3"/>
  <c r="V55" i="3"/>
  <c r="V54" i="3"/>
  <c r="V53" i="3"/>
  <c r="V52" i="3"/>
  <c r="V51" i="3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  <c r="V3" i="3"/>
  <c r="V197" i="3"/>
  <c r="V196" i="3"/>
  <c r="V192" i="3"/>
  <c r="V191" i="3"/>
  <c r="V190" i="3"/>
  <c r="V189" i="3"/>
  <c r="V188" i="3"/>
  <c r="V187" i="3"/>
  <c r="V186" i="3"/>
  <c r="V185" i="3"/>
  <c r="V184" i="3"/>
  <c r="V183" i="3"/>
  <c r="V182" i="3"/>
  <c r="V181" i="3"/>
  <c r="V180" i="3"/>
  <c r="V179" i="3"/>
  <c r="V178" i="3"/>
  <c r="V177" i="3"/>
  <c r="V176" i="3"/>
  <c r="V175" i="3"/>
  <c r="V174" i="3"/>
  <c r="V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37" i="3"/>
  <c r="V136" i="3"/>
  <c r="V135" i="3"/>
  <c r="V134" i="3"/>
  <c r="V133" i="3"/>
  <c r="V132" i="3"/>
  <c r="V131" i="3"/>
  <c r="V130" i="3"/>
  <c r="V129" i="3"/>
  <c r="V128" i="3"/>
  <c r="V127" i="3"/>
  <c r="V126" i="3"/>
  <c r="V125" i="3"/>
  <c r="V124" i="3"/>
  <c r="V123" i="3"/>
  <c r="V122" i="3"/>
  <c r="V121" i="3"/>
  <c r="V120" i="3"/>
  <c r="V119" i="3"/>
  <c r="V118" i="3"/>
  <c r="V117" i="3"/>
  <c r="V116" i="3"/>
  <c r="V115" i="3"/>
  <c r="V114" i="3"/>
  <c r="V113" i="3"/>
  <c r="V112" i="3"/>
  <c r="V111" i="3"/>
  <c r="V110" i="3"/>
  <c r="V109" i="3"/>
  <c r="V108" i="3"/>
  <c r="V107" i="3"/>
  <c r="V106" i="3"/>
  <c r="V105" i="3"/>
  <c r="V104" i="3"/>
  <c r="V103" i="3"/>
  <c r="V102" i="3"/>
  <c r="V101" i="3"/>
  <c r="V100" i="3"/>
  <c r="V99" i="3"/>
  <c r="V98" i="3"/>
  <c r="V97" i="3"/>
  <c r="V96" i="3"/>
  <c r="V95" i="3"/>
  <c r="V94" i="3"/>
  <c r="V93" i="3"/>
  <c r="V92" i="3"/>
  <c r="V91" i="3"/>
  <c r="V90" i="3"/>
  <c r="V89" i="3"/>
  <c r="V88" i="3"/>
  <c r="V87" i="3"/>
  <c r="V86" i="3"/>
  <c r="V85" i="3"/>
  <c r="V84" i="3"/>
  <c r="V83" i="3"/>
  <c r="V82" i="3"/>
  <c r="V81" i="3"/>
  <c r="V80" i="3"/>
  <c r="V79" i="3"/>
  <c r="V78" i="3"/>
  <c r="V77" i="3"/>
  <c r="V76" i="3"/>
  <c r="V75" i="3"/>
  <c r="V74" i="3"/>
  <c r="V73" i="3"/>
  <c r="V72" i="3"/>
  <c r="V71" i="3"/>
  <c r="V70" i="3"/>
  <c r="V69" i="3"/>
  <c r="V68" i="3"/>
  <c r="V67" i="3"/>
  <c r="V66" i="3"/>
  <c r="V65" i="3"/>
  <c r="V64" i="3"/>
  <c r="V63" i="3"/>
  <c r="V62" i="3"/>
  <c r="V61" i="3"/>
  <c r="V60" i="3"/>
  <c r="V59" i="3"/>
</calcChain>
</file>

<file path=xl/sharedStrings.xml><?xml version="1.0" encoding="utf-8"?>
<sst xmlns="http://schemas.openxmlformats.org/spreadsheetml/2006/main" count="4651" uniqueCount="1320">
  <si>
    <t>IRIS DE ENTRADA</t>
  </si>
  <si>
    <t>TIPO DE PROCESO</t>
  </si>
  <si>
    <t>RADICADO DEL PROCESO</t>
  </si>
  <si>
    <t>FOLIO DE MATRICULA</t>
  </si>
  <si>
    <t>ORIP</t>
  </si>
  <si>
    <t>ORIGEN SENTENCIA DE PERTENENCIA / PROPIEDAD PRIVADA</t>
  </si>
  <si>
    <t>FECHA DE ASIGNACION REPARTO</t>
  </si>
  <si>
    <t>PROYECTÓ</t>
  </si>
  <si>
    <t>REVISÓ</t>
  </si>
  <si>
    <t>ART. 375 CON FMI</t>
  </si>
  <si>
    <t>ENERO</t>
  </si>
  <si>
    <t>ASIGNADO</t>
  </si>
  <si>
    <t>SI</t>
  </si>
  <si>
    <t>ACTIVO</t>
  </si>
  <si>
    <t>LEY 1561 CON FMI</t>
  </si>
  <si>
    <t>FEBRERO</t>
  </si>
  <si>
    <t>REVISION</t>
  </si>
  <si>
    <t>NO</t>
  </si>
  <si>
    <t>CERRADO</t>
  </si>
  <si>
    <t>ART. 375 SIN FMI</t>
  </si>
  <si>
    <t>MARZO</t>
  </si>
  <si>
    <t>CORRECCION</t>
  </si>
  <si>
    <t>LEY 1561 SIN FMI</t>
  </si>
  <si>
    <t>ABRIL</t>
  </si>
  <si>
    <t>EN FIRMA</t>
  </si>
  <si>
    <t>TRASLADOS POR COMPETENCIA</t>
  </si>
  <si>
    <t>MAYO</t>
  </si>
  <si>
    <t>TRAMITADO</t>
  </si>
  <si>
    <t>SUSPENSIONES A PREVENCION</t>
  </si>
  <si>
    <t>JUNIO</t>
  </si>
  <si>
    <t>PROCESOS AGRARIOS</t>
  </si>
  <si>
    <t>JULIO</t>
  </si>
  <si>
    <t>PROCESO DE RESTITUCION</t>
  </si>
  <si>
    <t>AGOSTO</t>
  </si>
  <si>
    <t>SEPTIEMBRE</t>
  </si>
  <si>
    <t>OCTUBRE</t>
  </si>
  <si>
    <t>NOVIEMBRE</t>
  </si>
  <si>
    <t>DICIEMBRE</t>
  </si>
  <si>
    <t>ESTADO</t>
  </si>
  <si>
    <t>MES</t>
  </si>
  <si>
    <t>REPARTO</t>
  </si>
  <si>
    <t xml:space="preserve">MUNICIPIO </t>
  </si>
  <si>
    <t xml:space="preserve"> DEPARTAMENTO</t>
  </si>
  <si>
    <t>AÑO</t>
  </si>
  <si>
    <t>GRANADA</t>
  </si>
  <si>
    <t>VELEZ</t>
  </si>
  <si>
    <t>BITUIMA</t>
  </si>
  <si>
    <t>ITAGUI</t>
  </si>
  <si>
    <t>BARICHARA</t>
  </si>
  <si>
    <t>PANQUEBA</t>
  </si>
  <si>
    <t>SANTA ROSA DEL SUR</t>
  </si>
  <si>
    <t>CALI</t>
  </si>
  <si>
    <t>ASTREA</t>
  </si>
  <si>
    <t>BUGA</t>
  </si>
  <si>
    <t>ARMENIA</t>
  </si>
  <si>
    <t>TURBACO</t>
  </si>
  <si>
    <t>LA PLATA</t>
  </si>
  <si>
    <t>SEVILLA</t>
  </si>
  <si>
    <t>TUNJA</t>
  </si>
  <si>
    <t>DUITAMA</t>
  </si>
  <si>
    <t>COTA</t>
  </si>
  <si>
    <t>BARRANCABERMEJA</t>
  </si>
  <si>
    <t>GIRARDOT</t>
  </si>
  <si>
    <t>LA PALMA</t>
  </si>
  <si>
    <t>OLAYA</t>
  </si>
  <si>
    <t>RAGONVALIA</t>
  </si>
  <si>
    <t>RIONEGRO</t>
  </si>
  <si>
    <t>PEREIRA</t>
  </si>
  <si>
    <t>PITALITO</t>
  </si>
  <si>
    <t>BARRANQUILLA</t>
  </si>
  <si>
    <t>MOGOTES</t>
  </si>
  <si>
    <t>SALENTO</t>
  </si>
  <si>
    <t>YUMBO</t>
  </si>
  <si>
    <t>GUARNE</t>
  </si>
  <si>
    <t>COGUA</t>
  </si>
  <si>
    <t>SOACHA</t>
  </si>
  <si>
    <t>UBAQUE</t>
  </si>
  <si>
    <t>EL TAMBO</t>
  </si>
  <si>
    <t>EL DONCELLO</t>
  </si>
  <si>
    <t>SARAVENA</t>
  </si>
  <si>
    <t>PUENTE NACIONAL</t>
  </si>
  <si>
    <t>COPER</t>
  </si>
  <si>
    <t>UMBITA</t>
  </si>
  <si>
    <t>VILLAVICENCIO</t>
  </si>
  <si>
    <t>SAN PABLO</t>
  </si>
  <si>
    <t>CAMPOHERMOSO</t>
  </si>
  <si>
    <t>DAGUA</t>
  </si>
  <si>
    <t>MANIZALES</t>
  </si>
  <si>
    <t>FLORENCIA</t>
  </si>
  <si>
    <t>CHITA</t>
  </si>
  <si>
    <t>SANTANA</t>
  </si>
  <si>
    <t>MACHETA</t>
  </si>
  <si>
    <t>BARANOA</t>
  </si>
  <si>
    <t>SUBACHOQUE</t>
  </si>
  <si>
    <t>HATO COROZAL</t>
  </si>
  <si>
    <t>LA PAZ</t>
  </si>
  <si>
    <t>APIA</t>
  </si>
  <si>
    <t>FOMEQUE</t>
  </si>
  <si>
    <t>PEÑOL</t>
  </si>
  <si>
    <t>SAN BERNARDO DEL VIENTO</t>
  </si>
  <si>
    <t>RIVERA</t>
  </si>
  <si>
    <t>SABANALARGA</t>
  </si>
  <si>
    <t>CARTAGENA</t>
  </si>
  <si>
    <t>VILLETA</t>
  </si>
  <si>
    <t>LA CUMBRE</t>
  </si>
  <si>
    <t>CABRERA</t>
  </si>
  <si>
    <t>PUPIALES</t>
  </si>
  <si>
    <t>BUGALAGRANDE</t>
  </si>
  <si>
    <t>SUCRE</t>
  </si>
  <si>
    <t>GUATAVITA</t>
  </si>
  <si>
    <t>SUESCA</t>
  </si>
  <si>
    <t>ZAMBRANO</t>
  </si>
  <si>
    <t>BUCARAMANGA</t>
  </si>
  <si>
    <t>PACHO</t>
  </si>
  <si>
    <t>DOSQUEBRADAS</t>
  </si>
  <si>
    <t>CERINZA</t>
  </si>
  <si>
    <t>PUERTO LOPEZ</t>
  </si>
  <si>
    <t>LA DORADA</t>
  </si>
  <si>
    <t>SUSA</t>
  </si>
  <si>
    <t>BOGOTÁ D.C.</t>
  </si>
  <si>
    <t/>
  </si>
  <si>
    <t>BOYACA</t>
  </si>
  <si>
    <t>META</t>
  </si>
  <si>
    <t>SANTANDER</t>
  </si>
  <si>
    <t>CUNDINAMARCA</t>
  </si>
  <si>
    <t>ANTIOQUIA</t>
  </si>
  <si>
    <t>BOLIVAR</t>
  </si>
  <si>
    <t>CESAR</t>
  </si>
  <si>
    <t>RISARALDA</t>
  </si>
  <si>
    <t>TOLIMA</t>
  </si>
  <si>
    <t>HUILA</t>
  </si>
  <si>
    <t>ATLANTICO</t>
  </si>
  <si>
    <t>CAUCA</t>
  </si>
  <si>
    <t>CALDAS</t>
  </si>
  <si>
    <t>CAQUETA</t>
  </si>
  <si>
    <t>NARIÑO</t>
  </si>
  <si>
    <t>PUTUMAYO</t>
  </si>
  <si>
    <t>MAGDALENA</t>
  </si>
  <si>
    <t>N/A</t>
  </si>
  <si>
    <t>CARTAGO</t>
  </si>
  <si>
    <t>SAN MIGUEL</t>
  </si>
  <si>
    <t>PUERTO ASIS</t>
  </si>
  <si>
    <t>FLANDES</t>
  </si>
  <si>
    <t>JENESANO</t>
  </si>
  <si>
    <t>Complementación</t>
  </si>
  <si>
    <t>Primera anotación</t>
  </si>
  <si>
    <t>Predio de mayor extensión</t>
  </si>
  <si>
    <t>Prescripción En Falsa Tradición</t>
  </si>
  <si>
    <t>Departamento</t>
  </si>
  <si>
    <t>Orip</t>
  </si>
  <si>
    <t>Misional</t>
  </si>
  <si>
    <t>Circulo</t>
  </si>
  <si>
    <t>SIR</t>
  </si>
  <si>
    <t>AGUADAS</t>
  </si>
  <si>
    <t>ANSERMA</t>
  </si>
  <si>
    <t>MANZANARES</t>
  </si>
  <si>
    <t>NEIRA</t>
  </si>
  <si>
    <t>PACORA</t>
  </si>
  <si>
    <t>PENSILVANIA</t>
  </si>
  <si>
    <t>RIOSUCIO</t>
  </si>
  <si>
    <t>SALAMINA</t>
  </si>
  <si>
    <t>CALOTO</t>
  </si>
  <si>
    <t>GUAPI</t>
  </si>
  <si>
    <t>PATIA EL BORDO</t>
  </si>
  <si>
    <t>PUERTO TEJADA</t>
  </si>
  <si>
    <t>SANTANDER DE QUILICHAO</t>
  </si>
  <si>
    <t>SILVIA</t>
  </si>
  <si>
    <t>LORICA</t>
  </si>
  <si>
    <t>AGUA DE DIOS</t>
  </si>
  <si>
    <t>CAQUEZA</t>
  </si>
  <si>
    <t>FOLIO</t>
  </si>
  <si>
    <t>GUADUAS</t>
  </si>
  <si>
    <t>LA MESA</t>
  </si>
  <si>
    <t>ISTMINA</t>
  </si>
  <si>
    <t>NUQUI</t>
  </si>
  <si>
    <t>VALLEDUPAR</t>
  </si>
  <si>
    <t>CHIMICHAGUA</t>
  </si>
  <si>
    <t>AGUACHICA</t>
  </si>
  <si>
    <t>NEIVA</t>
  </si>
  <si>
    <t>RIOHACHA</t>
  </si>
  <si>
    <t>MAICAO</t>
  </si>
  <si>
    <t>SAN JUAN DEL CESAR</t>
  </si>
  <si>
    <t>EL BANCO</t>
  </si>
  <si>
    <t>PLATO</t>
  </si>
  <si>
    <t>SITIONUEVO</t>
  </si>
  <si>
    <t>ACACIAS</t>
  </si>
  <si>
    <t>PASTO</t>
  </si>
  <si>
    <t>BARBACOAS</t>
  </si>
  <si>
    <t>IPIALES</t>
  </si>
  <si>
    <t>LA CRUZ</t>
  </si>
  <si>
    <t>SAMANIEGO</t>
  </si>
  <si>
    <t>TUMACO</t>
  </si>
  <si>
    <t>TUQUERRES</t>
  </si>
  <si>
    <t>OCAÑA</t>
  </si>
  <si>
    <t>PAMPLONA</t>
  </si>
  <si>
    <t>SALAZAR DE LAS PALMAS</t>
  </si>
  <si>
    <t>FILANDIA</t>
  </si>
  <si>
    <t>SANTA ROSA DE CABAL</t>
  </si>
  <si>
    <t>SANTUARIO</t>
  </si>
  <si>
    <t>PIEDECUESTA</t>
  </si>
  <si>
    <t>SAN GIL</t>
  </si>
  <si>
    <t>SOCORRO</t>
  </si>
  <si>
    <t>ZAPATOCA</t>
  </si>
  <si>
    <t>SINCELEJO</t>
  </si>
  <si>
    <t>COROZAL</t>
  </si>
  <si>
    <t>SAN MARCOS</t>
  </si>
  <si>
    <t>AMBALEMA</t>
  </si>
  <si>
    <t>ARMERO</t>
  </si>
  <si>
    <t>CAJAMARCA</t>
  </si>
  <si>
    <t>CHAPARRAL</t>
  </si>
  <si>
    <t>ESPINAL</t>
  </si>
  <si>
    <t>FRESNO</t>
  </si>
  <si>
    <t>GUAMO</t>
  </si>
  <si>
    <t>HONDA</t>
  </si>
  <si>
    <t>LIBANO</t>
  </si>
  <si>
    <t>MELGAR</t>
  </si>
  <si>
    <t>BUENAVENTURA</t>
  </si>
  <si>
    <t>PALMIRA</t>
  </si>
  <si>
    <t>ROLDANILLO</t>
  </si>
  <si>
    <t>AMAZONAS</t>
  </si>
  <si>
    <t>LETICIA</t>
  </si>
  <si>
    <t>ARAUCA</t>
  </si>
  <si>
    <t>SAN VICENTE DEL CAGUAN</t>
  </si>
  <si>
    <t>MOCOA</t>
  </si>
  <si>
    <t>SIBUNDOY</t>
  </si>
  <si>
    <t>CASANARE</t>
  </si>
  <si>
    <t>YOPAL</t>
  </si>
  <si>
    <t>PAZ DE ARIPORO</t>
  </si>
  <si>
    <t>GUAVIARE</t>
  </si>
  <si>
    <t>PUERTO INIRIDA</t>
  </si>
  <si>
    <t>VICHADA</t>
  </si>
  <si>
    <t>PUERTO CARREÑO</t>
  </si>
  <si>
    <t>001</t>
  </si>
  <si>
    <t>ABEJORRAL</t>
  </si>
  <si>
    <t>002</t>
  </si>
  <si>
    <t>AMALFI</t>
  </si>
  <si>
    <t>003</t>
  </si>
  <si>
    <t>ANDES</t>
  </si>
  <si>
    <t>004</t>
  </si>
  <si>
    <t>005</t>
  </si>
  <si>
    <t>DABEIBA</t>
  </si>
  <si>
    <t>007</t>
  </si>
  <si>
    <t>008</t>
  </si>
  <si>
    <t>FREDONIA</t>
  </si>
  <si>
    <t>010</t>
  </si>
  <si>
    <t>FRONTINO</t>
  </si>
  <si>
    <t>011</t>
  </si>
  <si>
    <t>GIRARDOTA</t>
  </si>
  <si>
    <t>012</t>
  </si>
  <si>
    <t>ITUANGO</t>
  </si>
  <si>
    <t>013</t>
  </si>
  <si>
    <t>JERICO</t>
  </si>
  <si>
    <t>014</t>
  </si>
  <si>
    <t>CAUCASIA</t>
  </si>
  <si>
    <t>015</t>
  </si>
  <si>
    <t>LA CEJA</t>
  </si>
  <si>
    <t>017</t>
  </si>
  <si>
    <t>MARINILLA</t>
  </si>
  <si>
    <t>018</t>
  </si>
  <si>
    <t>PUERTO BERRIO</t>
  </si>
  <si>
    <t>019</t>
  </si>
  <si>
    <t>01N</t>
  </si>
  <si>
    <t>020</t>
  </si>
  <si>
    <t>SANTA BARBARA</t>
  </si>
  <si>
    <t>023</t>
  </si>
  <si>
    <t>024</t>
  </si>
  <si>
    <t>SANTA ROSA DE OSOS</t>
  </si>
  <si>
    <t>025</t>
  </si>
  <si>
    <t>SANTO DOMINGO</t>
  </si>
  <si>
    <t>026</t>
  </si>
  <si>
    <t>SEGOVIA</t>
  </si>
  <si>
    <t>027</t>
  </si>
  <si>
    <t>028</t>
  </si>
  <si>
    <t>029</t>
  </si>
  <si>
    <t>032</t>
  </si>
  <si>
    <t>TITIRIBI</t>
  </si>
  <si>
    <t>033</t>
  </si>
  <si>
    <t>TURBO</t>
  </si>
  <si>
    <t>034</t>
  </si>
  <si>
    <t>URRAO</t>
  </si>
  <si>
    <t>035</t>
  </si>
  <si>
    <t>YARUMAL</t>
  </si>
  <si>
    <t>037</t>
  </si>
  <si>
    <t>038</t>
  </si>
  <si>
    <t>040</t>
  </si>
  <si>
    <t>SOLEDAD</t>
  </si>
  <si>
    <t>041</t>
  </si>
  <si>
    <t>045</t>
  </si>
  <si>
    <t>051</t>
  </si>
  <si>
    <t>060</t>
  </si>
  <si>
    <t>062</t>
  </si>
  <si>
    <t>064</t>
  </si>
  <si>
    <t>065</t>
  </si>
  <si>
    <t>068</t>
  </si>
  <si>
    <t>070</t>
  </si>
  <si>
    <t>CHIQUINQUIRA</t>
  </si>
  <si>
    <t>072</t>
  </si>
  <si>
    <t>074</t>
  </si>
  <si>
    <t>EL COCUY</t>
  </si>
  <si>
    <t>076</t>
  </si>
  <si>
    <t>GARAGOA</t>
  </si>
  <si>
    <t>078</t>
  </si>
  <si>
    <t>GUATEQUE</t>
  </si>
  <si>
    <t>079</t>
  </si>
  <si>
    <t>SANTA MARTA</t>
  </si>
  <si>
    <t>080</t>
  </si>
  <si>
    <t>MIRAFLORES</t>
  </si>
  <si>
    <t>082</t>
  </si>
  <si>
    <t>083</t>
  </si>
  <si>
    <t>OROCUE</t>
  </si>
  <si>
    <t>086</t>
  </si>
  <si>
    <t>088</t>
  </si>
  <si>
    <t>090</t>
  </si>
  <si>
    <t>SANTA ROSA DE VITERBO</t>
  </si>
  <si>
    <t>092</t>
  </si>
  <si>
    <t>SOATA</t>
  </si>
  <si>
    <t>093</t>
  </si>
  <si>
    <t>SOCHA</t>
  </si>
  <si>
    <t>094</t>
  </si>
  <si>
    <t>SOGAMOSO</t>
  </si>
  <si>
    <t>095</t>
  </si>
  <si>
    <t>50C</t>
  </si>
  <si>
    <t>50N</t>
  </si>
  <si>
    <t>BOGOTA ZONA SUR</t>
  </si>
  <si>
    <t>50S</t>
  </si>
  <si>
    <t>ESTADO FOLIO</t>
  </si>
  <si>
    <t>SISG</t>
  </si>
  <si>
    <t>OPERTENENCIA</t>
  </si>
  <si>
    <t>DEPARTAMENTOS</t>
  </si>
  <si>
    <t>Columna1</t>
  </si>
  <si>
    <t>CHOCÓ</t>
  </si>
  <si>
    <t>CÓRDOBA</t>
  </si>
  <si>
    <t>GUAINÍA</t>
  </si>
  <si>
    <t>LA_GUAJIRA</t>
  </si>
  <si>
    <t>NORTE_DE_SANTANDER</t>
  </si>
  <si>
    <t>QUINDÍO</t>
  </si>
  <si>
    <t>VALLE_DEL_CAUCA</t>
  </si>
  <si>
    <t>VAUPÉS</t>
  </si>
  <si>
    <t>EL ENCANTO</t>
  </si>
  <si>
    <t>LA CHORRERA</t>
  </si>
  <si>
    <t>LA PEDRERA</t>
  </si>
  <si>
    <t>LA VICTORIA</t>
  </si>
  <si>
    <t>PUERTO ARICA</t>
  </si>
  <si>
    <t>PUERTO NARIÑO</t>
  </si>
  <si>
    <t>PUERTO SANTANDER</t>
  </si>
  <si>
    <t>TARAPACÁ</t>
  </si>
  <si>
    <t>PUERTO ALEGRÍA</t>
  </si>
  <si>
    <t>MIRITI PARANÁ</t>
  </si>
  <si>
    <t>MEDELLÍN</t>
  </si>
  <si>
    <t>ARAUQUITA</t>
  </si>
  <si>
    <t>PROVIDENCIA</t>
  </si>
  <si>
    <t>ACHÍ</t>
  </si>
  <si>
    <t>TUNUNGUÁ</t>
  </si>
  <si>
    <t>POPAYÁN</t>
  </si>
  <si>
    <t>ANAPOIMA</t>
  </si>
  <si>
    <t>INÍRIDA</t>
  </si>
  <si>
    <t>CALAMAR</t>
  </si>
  <si>
    <t>URIBE</t>
  </si>
  <si>
    <t>SANTACRUZ</t>
  </si>
  <si>
    <t>SILOS</t>
  </si>
  <si>
    <t>PUERTO WILCHES</t>
  </si>
  <si>
    <t>ALPUJARRA</t>
  </si>
  <si>
    <t>EL DOVIO</t>
  </si>
  <si>
    <t>MITÚ</t>
  </si>
  <si>
    <t>CRAVO NORTE</t>
  </si>
  <si>
    <t>SAN ANDRÉS</t>
  </si>
  <si>
    <t>ARENAL</t>
  </si>
  <si>
    <t>MOTAVITA</t>
  </si>
  <si>
    <t>ALBANIA</t>
  </si>
  <si>
    <t>AGUAZUL</t>
  </si>
  <si>
    <t>ALMAGUER</t>
  </si>
  <si>
    <t>QUIBDÓ</t>
  </si>
  <si>
    <t>MONTERÍA</t>
  </si>
  <si>
    <t>ARBELÁEZ</t>
  </si>
  <si>
    <t>BARRANCO MINAS</t>
  </si>
  <si>
    <t>SAN JOSÉ DEL GUAVIARE</t>
  </si>
  <si>
    <t>ACEVEDO</t>
  </si>
  <si>
    <t>ALGARROBO</t>
  </si>
  <si>
    <t>CÁCOTA</t>
  </si>
  <si>
    <t>COLÓN</t>
  </si>
  <si>
    <t>BUENAVISTA</t>
  </si>
  <si>
    <t>APÍA</t>
  </si>
  <si>
    <t>PUERTO PARRA</t>
  </si>
  <si>
    <t>ALVARADO</t>
  </si>
  <si>
    <t>CARURÚ</t>
  </si>
  <si>
    <t>LA PRIMAVERA</t>
  </si>
  <si>
    <t>ABRIAQUÍ</t>
  </si>
  <si>
    <t>FORTUL</t>
  </si>
  <si>
    <t>CANDELARIA</t>
  </si>
  <si>
    <t>ARJONA</t>
  </si>
  <si>
    <t>CIÉNEGA</t>
  </si>
  <si>
    <t>CURILLO</t>
  </si>
  <si>
    <t>CHÁMEZA</t>
  </si>
  <si>
    <t>ARGELIA</t>
  </si>
  <si>
    <t>AGUSTÍN CODAZZI</t>
  </si>
  <si>
    <t>ACANDÍ</t>
  </si>
  <si>
    <t>AYAPEL</t>
  </si>
  <si>
    <t>BELTRÁN</t>
  </si>
  <si>
    <t>MAPIRIPANA</t>
  </si>
  <si>
    <t>AGRADO</t>
  </si>
  <si>
    <t>BARRANCAS</t>
  </si>
  <si>
    <t>ARACATACA</t>
  </si>
  <si>
    <t>ALBÁN</t>
  </si>
  <si>
    <t>TOLEDO</t>
  </si>
  <si>
    <t>ORITO</t>
  </si>
  <si>
    <t>CIRCASIA</t>
  </si>
  <si>
    <t>BALBOA</t>
  </si>
  <si>
    <t>CAIMITO</t>
  </si>
  <si>
    <t>TARAIRA</t>
  </si>
  <si>
    <t>SANTA ROSALÍA</t>
  </si>
  <si>
    <t>ALEJANDRÍA</t>
  </si>
  <si>
    <t>PUERTO RONDÓN</t>
  </si>
  <si>
    <t>GALAPA</t>
  </si>
  <si>
    <t>ARROYOHONDO</t>
  </si>
  <si>
    <t>ARANZAZU</t>
  </si>
  <si>
    <t>ALTO BAUDO</t>
  </si>
  <si>
    <t>SAN FELIPE</t>
  </si>
  <si>
    <t>EL RETORNO</t>
  </si>
  <si>
    <t>AIPE</t>
  </si>
  <si>
    <t>DIBULA</t>
  </si>
  <si>
    <t>ARIGUANÍ</t>
  </si>
  <si>
    <t>CABUYARO</t>
  </si>
  <si>
    <t>ALDANA</t>
  </si>
  <si>
    <t>MUTISCUA</t>
  </si>
  <si>
    <t>PUERTO CAICEDO</t>
  </si>
  <si>
    <t>AGUADA</t>
  </si>
  <si>
    <t>COLOSO</t>
  </si>
  <si>
    <t>PAPUNAHUA</t>
  </si>
  <si>
    <t>CUMARIBO</t>
  </si>
  <si>
    <t>AMAGÁ</t>
  </si>
  <si>
    <t>LURUACO</t>
  </si>
  <si>
    <t>ALMEIDA</t>
  </si>
  <si>
    <t>BELALCÁZAR</t>
  </si>
  <si>
    <t>EL PAUJIL</t>
  </si>
  <si>
    <t>LA SALINA</t>
  </si>
  <si>
    <t>BOLÍVAR</t>
  </si>
  <si>
    <t>BECERRIL</t>
  </si>
  <si>
    <t>ATRATO</t>
  </si>
  <si>
    <t>CANALETE</t>
  </si>
  <si>
    <t>BOJACÁ</t>
  </si>
  <si>
    <t>PUERTO COLOMBIA</t>
  </si>
  <si>
    <t>ALGECIRAS</t>
  </si>
  <si>
    <t>DISTRACCIÓN</t>
  </si>
  <si>
    <t>CERRO SAN ANTONIO</t>
  </si>
  <si>
    <t>CUBARRAL</t>
  </si>
  <si>
    <t>ANCUYÁ</t>
  </si>
  <si>
    <t>EL ZULIA</t>
  </si>
  <si>
    <t>PUERTO GUZMÁN</t>
  </si>
  <si>
    <t>GUÁTICA</t>
  </si>
  <si>
    <t>COVEÑAS</t>
  </si>
  <si>
    <t>ATACO</t>
  </si>
  <si>
    <t>ZARZAL</t>
  </si>
  <si>
    <t>YAVARATÉ</t>
  </si>
  <si>
    <t>TAME</t>
  </si>
  <si>
    <t>MALAMBO</t>
  </si>
  <si>
    <t>CANTAGALLO</t>
  </si>
  <si>
    <t>AQUITANIA</t>
  </si>
  <si>
    <t>CHINCHINÁ</t>
  </si>
  <si>
    <t>MORELIA</t>
  </si>
  <si>
    <t>MONTERREY</t>
  </si>
  <si>
    <t>BUENOS AIRES</t>
  </si>
  <si>
    <t>BOSCONIA</t>
  </si>
  <si>
    <t>BAGADÓ</t>
  </si>
  <si>
    <t>CERETÉ</t>
  </si>
  <si>
    <t>LA GUADALUPE</t>
  </si>
  <si>
    <t>ALTAMIRA</t>
  </si>
  <si>
    <t>EL MOLINO</t>
  </si>
  <si>
    <t>CHIVOLO</t>
  </si>
  <si>
    <t>CUMARAL</t>
  </si>
  <si>
    <t>SALAZAR</t>
  </si>
  <si>
    <t>LEGUÍZAMO</t>
  </si>
  <si>
    <t>LA TEBAIDA</t>
  </si>
  <si>
    <t>LA CELIA</t>
  </si>
  <si>
    <t>ARATOCA</t>
  </si>
  <si>
    <t>CHALÁN</t>
  </si>
  <si>
    <t>EL CERRITO</t>
  </si>
  <si>
    <t>PACOA</t>
  </si>
  <si>
    <t>MANATÍ</t>
  </si>
  <si>
    <t>CICUCO</t>
  </si>
  <si>
    <t>ARCABUCO</t>
  </si>
  <si>
    <t>FILADELFIA</t>
  </si>
  <si>
    <t>PUERTO RICO</t>
  </si>
  <si>
    <t>PORE</t>
  </si>
  <si>
    <t>CAJIBÍO</t>
  </si>
  <si>
    <t>BAHÍA SOLANO</t>
  </si>
  <si>
    <t>CHIMÁ</t>
  </si>
  <si>
    <t>CACHIPAY</t>
  </si>
  <si>
    <t>CACAHUAL</t>
  </si>
  <si>
    <t>BARAYA</t>
  </si>
  <si>
    <t>FONSECA</t>
  </si>
  <si>
    <t>CONCORDIA</t>
  </si>
  <si>
    <t>EL CALVARIO</t>
  </si>
  <si>
    <t>CUCUTILLA</t>
  </si>
  <si>
    <t>MONTENEGRO</t>
  </si>
  <si>
    <t>LA VIRGINIA</t>
  </si>
  <si>
    <t>BARBOSA</t>
  </si>
  <si>
    <t>EL ROBLE</t>
  </si>
  <si>
    <t>ANGELÓPOLIS</t>
  </si>
  <si>
    <t>PIOJÓ</t>
  </si>
  <si>
    <t>BERBEO</t>
  </si>
  <si>
    <t>SOLANO</t>
  </si>
  <si>
    <t>RECETOR</t>
  </si>
  <si>
    <t>CALDONO</t>
  </si>
  <si>
    <t>CHIRIGUANÁ</t>
  </si>
  <si>
    <t>BAJO BAUDÓ</t>
  </si>
  <si>
    <t>CHINÚ</t>
  </si>
  <si>
    <t>CAJICÁ</t>
  </si>
  <si>
    <t>PANA PANA</t>
  </si>
  <si>
    <t>CAMPOALEGRE</t>
  </si>
  <si>
    <t>HATONUEVO</t>
  </si>
  <si>
    <t>EL CASTILLO</t>
  </si>
  <si>
    <t>CONSACA</t>
  </si>
  <si>
    <t>SAN FRANCISCO</t>
  </si>
  <si>
    <t>PIJAO</t>
  </si>
  <si>
    <t>MARSELLA</t>
  </si>
  <si>
    <t>GALERAS</t>
  </si>
  <si>
    <t>COELLO</t>
  </si>
  <si>
    <t>CAICEDONIA</t>
  </si>
  <si>
    <t>ANGOSTURA</t>
  </si>
  <si>
    <t>POLONUEVO</t>
  </si>
  <si>
    <t>CLEMENCIA</t>
  </si>
  <si>
    <t>BETÉITIVA</t>
  </si>
  <si>
    <t>LA MERCED</t>
  </si>
  <si>
    <t>SOLITA</t>
  </si>
  <si>
    <t>CURUMANÍ</t>
  </si>
  <si>
    <t>BOJAYA</t>
  </si>
  <si>
    <t>COTORRA</t>
  </si>
  <si>
    <t>CAPARRAPÍ</t>
  </si>
  <si>
    <t>MORICHAL</t>
  </si>
  <si>
    <t>COLOMBIA</t>
  </si>
  <si>
    <t>EL PIÑON</t>
  </si>
  <si>
    <t>EL DORADO</t>
  </si>
  <si>
    <t>CONTADERO</t>
  </si>
  <si>
    <t>GRAMALOTE</t>
  </si>
  <si>
    <t>QUIMBAYA</t>
  </si>
  <si>
    <t>MISTRATÓ</t>
  </si>
  <si>
    <t>GUARANDA</t>
  </si>
  <si>
    <t>COYAIMA</t>
  </si>
  <si>
    <t>EL CAIRO</t>
  </si>
  <si>
    <t>ANORÍ</t>
  </si>
  <si>
    <t>SABANAGRANDE</t>
  </si>
  <si>
    <t>EL GUAMO</t>
  </si>
  <si>
    <t>BOAVITA</t>
  </si>
  <si>
    <t>VALPARAÍSO</t>
  </si>
  <si>
    <t>SÁCAMA</t>
  </si>
  <si>
    <t>CORINTO</t>
  </si>
  <si>
    <t>EL COPEY</t>
  </si>
  <si>
    <t>CÉRTEGUI</t>
  </si>
  <si>
    <t>ELÍAS</t>
  </si>
  <si>
    <t>MANAURE</t>
  </si>
  <si>
    <t>EL RETÉN</t>
  </si>
  <si>
    <t>EL TARRA</t>
  </si>
  <si>
    <t>SANTIAGO</t>
  </si>
  <si>
    <t>PUEBLO RICO</t>
  </si>
  <si>
    <t>BETULIA</t>
  </si>
  <si>
    <t>LA UNIÓN</t>
  </si>
  <si>
    <t>CUNDAY</t>
  </si>
  <si>
    <t>ANZA</t>
  </si>
  <si>
    <t>MAGANGUÉ</t>
  </si>
  <si>
    <t>BOYACÁ</t>
  </si>
  <si>
    <t>MARMATO</t>
  </si>
  <si>
    <t>SAN JOSÉ DEL FRAGUA</t>
  </si>
  <si>
    <t>TAURAMENA</t>
  </si>
  <si>
    <t>EL PASO</t>
  </si>
  <si>
    <t>CONDOTO</t>
  </si>
  <si>
    <t>LOS CÓRDOBAS</t>
  </si>
  <si>
    <t>CHAGUANÍ</t>
  </si>
  <si>
    <t>GARZÓN</t>
  </si>
  <si>
    <t>URIBIA</t>
  </si>
  <si>
    <t>FUNDACIÓN</t>
  </si>
  <si>
    <t>GUAMAL</t>
  </si>
  <si>
    <t>CUASPUD</t>
  </si>
  <si>
    <t>TEORAMA</t>
  </si>
  <si>
    <t>VALLE DE GUAMEZ</t>
  </si>
  <si>
    <t>CALARCÁ</t>
  </si>
  <si>
    <t>QUINCHÍA</t>
  </si>
  <si>
    <t>LOS PALMITOS</t>
  </si>
  <si>
    <t>DOLORES</t>
  </si>
  <si>
    <t>RESTREPO</t>
  </si>
  <si>
    <t>APARTADÓ</t>
  </si>
  <si>
    <t>SANTA LUCÍA</t>
  </si>
  <si>
    <t>MAHATES</t>
  </si>
  <si>
    <t>BRICEÑO</t>
  </si>
  <si>
    <t>MARULANDA</t>
  </si>
  <si>
    <t>BELÉN DE LOS ANDAQUIES</t>
  </si>
  <si>
    <t>TRINIDAD</t>
  </si>
  <si>
    <t>GAMARRA</t>
  </si>
  <si>
    <t>JURADÓ</t>
  </si>
  <si>
    <t>MOMIL</t>
  </si>
  <si>
    <t>CHIPAQUE</t>
  </si>
  <si>
    <t>GIGANTE</t>
  </si>
  <si>
    <t>URUMITA</t>
  </si>
  <si>
    <t>MAPIRIPÁN</t>
  </si>
  <si>
    <t>CUMBAL</t>
  </si>
  <si>
    <t>ARBOLEDAS</t>
  </si>
  <si>
    <t>PUERTO ASÍS</t>
  </si>
  <si>
    <t>GÉNOVA</t>
  </si>
  <si>
    <t>MAJAGUAL</t>
  </si>
  <si>
    <t>ARBOLETES</t>
  </si>
  <si>
    <t>SANTO TOMÁS</t>
  </si>
  <si>
    <t>MARGARITA</t>
  </si>
  <si>
    <t>BUENA VISTA</t>
  </si>
  <si>
    <t>CARTAGENA DEL CHAIRÁ</t>
  </si>
  <si>
    <t>VILLANUEVA</t>
  </si>
  <si>
    <t>GUACHENÉ</t>
  </si>
  <si>
    <t>GONZÁLEZ</t>
  </si>
  <si>
    <t>LLORÓ</t>
  </si>
  <si>
    <t>MOÑITOS</t>
  </si>
  <si>
    <t>CHOACHÍ</t>
  </si>
  <si>
    <t>GUADALUPE</t>
  </si>
  <si>
    <t>NUEVA GRANADA</t>
  </si>
  <si>
    <t>MESETAS</t>
  </si>
  <si>
    <t>CUMBITARA</t>
  </si>
  <si>
    <t>LOURDES</t>
  </si>
  <si>
    <t>VILLAGARZÓN</t>
  </si>
  <si>
    <t>CALIFORNIA</t>
  </si>
  <si>
    <t>MORROA</t>
  </si>
  <si>
    <t>FALAN</t>
  </si>
  <si>
    <t>GUACARÍ</t>
  </si>
  <si>
    <t>MONTECRISTO</t>
  </si>
  <si>
    <t>BUSBANZÁ</t>
  </si>
  <si>
    <t>NORCASIA</t>
  </si>
  <si>
    <t>MILÁN</t>
  </si>
  <si>
    <t>SAN LUIS DE GACENO</t>
  </si>
  <si>
    <t>LA GLORIA</t>
  </si>
  <si>
    <t>MEDIO ATRATO</t>
  </si>
  <si>
    <t>PLANETA RICA</t>
  </si>
  <si>
    <t>CHOCONTÁ</t>
  </si>
  <si>
    <t>HOBO</t>
  </si>
  <si>
    <t>LA JAGUA DEL PILAR</t>
  </si>
  <si>
    <t>PEDRAZA</t>
  </si>
  <si>
    <t>LA MACARENA</t>
  </si>
  <si>
    <t>EL CHARCO</t>
  </si>
  <si>
    <t>BOCHALEMA</t>
  </si>
  <si>
    <t>BELÉN DE UMBRÍA</t>
  </si>
  <si>
    <t>CARCASÍ</t>
  </si>
  <si>
    <t>OVEJAS</t>
  </si>
  <si>
    <t>ANSERMANUEVO</t>
  </si>
  <si>
    <t>SUAN</t>
  </si>
  <si>
    <t>MOMPÓS</t>
  </si>
  <si>
    <t>PÁCORA</t>
  </si>
  <si>
    <t>LA MONTAÑITA</t>
  </si>
  <si>
    <t>INZÁ</t>
  </si>
  <si>
    <t>MEDIO BAUDÓ</t>
  </si>
  <si>
    <t>PUEBLO NUEVO</t>
  </si>
  <si>
    <t>IQUIRA</t>
  </si>
  <si>
    <t>PIVIJAY</t>
  </si>
  <si>
    <t>LEJANÍAS</t>
  </si>
  <si>
    <t>EL PEÑOL</t>
  </si>
  <si>
    <t>CONVENCIÓN</t>
  </si>
  <si>
    <t>CEPITÁ</t>
  </si>
  <si>
    <t>PALMITO</t>
  </si>
  <si>
    <t>TUBARÁ</t>
  </si>
  <si>
    <t>MORALES</t>
  </si>
  <si>
    <t>PALESTINA</t>
  </si>
  <si>
    <t>SAN VICENTE DEL CAGUÁN</t>
  </si>
  <si>
    <t>NUNCHÍA</t>
  </si>
  <si>
    <t>JAMBALÓ</t>
  </si>
  <si>
    <t>PAILITAS</t>
  </si>
  <si>
    <t>MEDIO SAN JUAN</t>
  </si>
  <si>
    <t>PUERTO ESCONDIDO</t>
  </si>
  <si>
    <t>ISNOS</t>
  </si>
  <si>
    <t>PUERTO CONCORDIA</t>
  </si>
  <si>
    <t>EL ROSARIO</t>
  </si>
  <si>
    <t>HACARÍ</t>
  </si>
  <si>
    <t>CERRITO</t>
  </si>
  <si>
    <t>SAN BENITO ABAD</t>
  </si>
  <si>
    <t>BELLO</t>
  </si>
  <si>
    <t>USIACURÍ</t>
  </si>
  <si>
    <t>NOROSÍ</t>
  </si>
  <si>
    <t>MANÍ</t>
  </si>
  <si>
    <t>LA SIERRA</t>
  </si>
  <si>
    <t>PELAYA</t>
  </si>
  <si>
    <t>NÓVITA</t>
  </si>
  <si>
    <t>PURÍSIMA</t>
  </si>
  <si>
    <t>CUCUNUBÁ</t>
  </si>
  <si>
    <t>LA ARGENTINA</t>
  </si>
  <si>
    <t>REMOLINO</t>
  </si>
  <si>
    <t>PUERTO GAITÁN</t>
  </si>
  <si>
    <t>HERRÁN</t>
  </si>
  <si>
    <t>CHARALÁ</t>
  </si>
  <si>
    <t>HERVEO</t>
  </si>
  <si>
    <t>GINEBRA</t>
  </si>
  <si>
    <t>BETANIA</t>
  </si>
  <si>
    <t>JUAN DE ACOSTA</t>
  </si>
  <si>
    <t>PINILLOS</t>
  </si>
  <si>
    <t>CHINAVITA</t>
  </si>
  <si>
    <t>TÁMARA</t>
  </si>
  <si>
    <t>LA VEGA</t>
  </si>
  <si>
    <t>PUEBLO BELLO</t>
  </si>
  <si>
    <t>NUQUÍ</t>
  </si>
  <si>
    <t>SAHAGÚN</t>
  </si>
  <si>
    <t>EL COLEGIO</t>
  </si>
  <si>
    <t>PUERTO LÓPEZ</t>
  </si>
  <si>
    <t>FUNES</t>
  </si>
  <si>
    <t>TIBÚ</t>
  </si>
  <si>
    <t>CHARTA</t>
  </si>
  <si>
    <t>SAN ONOFRE</t>
  </si>
  <si>
    <t>PALMAR DE VARELA</t>
  </si>
  <si>
    <t>REGIDOR</t>
  </si>
  <si>
    <t>CHIQUINQUIRÁ</t>
  </si>
  <si>
    <t>OROCUÉ</t>
  </si>
  <si>
    <t>LÓPEZ</t>
  </si>
  <si>
    <t>RÍO IRO</t>
  </si>
  <si>
    <t>SAN ANDRÉS SOTAVENTO</t>
  </si>
  <si>
    <t>EL ROSAL</t>
  </si>
  <si>
    <t>NÁTAGA</t>
  </si>
  <si>
    <t>SAN ZENÓN</t>
  </si>
  <si>
    <t>PUERTO LLERAS</t>
  </si>
  <si>
    <t>GUACHUCAL</t>
  </si>
  <si>
    <t>SAN CAYETANO</t>
  </si>
  <si>
    <t>CHIPATÁ</t>
  </si>
  <si>
    <t>SAN PEDRO</t>
  </si>
  <si>
    <t>ICONONZO</t>
  </si>
  <si>
    <t>OBANDO</t>
  </si>
  <si>
    <t>CIUDAD BOLÍVAR</t>
  </si>
  <si>
    <t>CAMPO DE LA CRUZ</t>
  </si>
  <si>
    <t>RÍO VIEJO</t>
  </si>
  <si>
    <t>CHISCAS</t>
  </si>
  <si>
    <t>MERCADERES</t>
  </si>
  <si>
    <t>SAN ALBERTO</t>
  </si>
  <si>
    <t>RÍO QUITO</t>
  </si>
  <si>
    <t>SAN ANTERO</t>
  </si>
  <si>
    <t>OPORAPA</t>
  </si>
  <si>
    <t>SANTA ANA</t>
  </si>
  <si>
    <t>GUAITARILLA</t>
  </si>
  <si>
    <t>SAN CALIXTO</t>
  </si>
  <si>
    <t>CIMITARRA</t>
  </si>
  <si>
    <t>MARIQUITA</t>
  </si>
  <si>
    <t>REPELÓN</t>
  </si>
  <si>
    <t>SAN ESTANISLAO</t>
  </si>
  <si>
    <t>SAMANÁ</t>
  </si>
  <si>
    <t>MIRANDA</t>
  </si>
  <si>
    <t>SAN DIEGO</t>
  </si>
  <si>
    <t>SAN PELAYO</t>
  </si>
  <si>
    <t>FOSCA</t>
  </si>
  <si>
    <t>PAICOL</t>
  </si>
  <si>
    <t>GUALMATÁN</t>
  </si>
  <si>
    <t>LA PLAYA</t>
  </si>
  <si>
    <t>CONCEPCIÓN</t>
  </si>
  <si>
    <t>TOLÚ VIEJO</t>
  </si>
  <si>
    <t>BURITICÁ</t>
  </si>
  <si>
    <t>SAN FERNANDO</t>
  </si>
  <si>
    <t>CHITARAQUE</t>
  </si>
  <si>
    <t>SAN JOSÉ</t>
  </si>
  <si>
    <t>SAN MARTÍN</t>
  </si>
  <si>
    <t>SIPÍ</t>
  </si>
  <si>
    <t>TIERRALTA</t>
  </si>
  <si>
    <t>FUNZA</t>
  </si>
  <si>
    <t>PALERMO</t>
  </si>
  <si>
    <t>TENERIFE</t>
  </si>
  <si>
    <t>SAN JUANITO</t>
  </si>
  <si>
    <t>ILES</t>
  </si>
  <si>
    <t>CHINÁCOTA</t>
  </si>
  <si>
    <t>CONFINES</t>
  </si>
  <si>
    <t>SAN LUIS DE SINCÉ</t>
  </si>
  <si>
    <t>MURILLO</t>
  </si>
  <si>
    <t>CÁCERES</t>
  </si>
  <si>
    <t>PONEDERA</t>
  </si>
  <si>
    <t>SAN JUAN NEPOMUCENO</t>
  </si>
  <si>
    <t>CHIVATÁ</t>
  </si>
  <si>
    <t>SUPÍA</t>
  </si>
  <si>
    <t>PADILLA</t>
  </si>
  <si>
    <t>TAMALAMEQUE</t>
  </si>
  <si>
    <t>UNGUÍA</t>
  </si>
  <si>
    <t>TUCHÍN</t>
  </si>
  <si>
    <t>FÚQUENE</t>
  </si>
  <si>
    <t>ZAPAYÁN</t>
  </si>
  <si>
    <t>IMUÉS</t>
  </si>
  <si>
    <t>CONTRATACIÓN</t>
  </si>
  <si>
    <t>SAN JUAN DE BETULIA</t>
  </si>
  <si>
    <t>NATAGAIMA</t>
  </si>
  <si>
    <t>GUADALAJARA DE BUGA</t>
  </si>
  <si>
    <t>CAICEDO</t>
  </si>
  <si>
    <t>SANTA CATALINA</t>
  </si>
  <si>
    <t>CÓMBITA</t>
  </si>
  <si>
    <t>VICTORIA</t>
  </si>
  <si>
    <t>PATÍA</t>
  </si>
  <si>
    <t>RÍO DE ORO</t>
  </si>
  <si>
    <t>EL LITORAL DEL SAN JUAN</t>
  </si>
  <si>
    <t>VALENCIA</t>
  </si>
  <si>
    <t>GACHALA</t>
  </si>
  <si>
    <t>PITAL</t>
  </si>
  <si>
    <t>ZONA BANANERA</t>
  </si>
  <si>
    <t>VISTA HERMOSA</t>
  </si>
  <si>
    <t>LA ESPERANZA</t>
  </si>
  <si>
    <t>COROMORO</t>
  </si>
  <si>
    <t>SANTIAGO DE TOLÚ</t>
  </si>
  <si>
    <t>ORTEGA</t>
  </si>
  <si>
    <t>CALIMA</t>
  </si>
  <si>
    <t>SANTA ROSA</t>
  </si>
  <si>
    <t>VILLAMARÍA</t>
  </si>
  <si>
    <t>PIAMONTE</t>
  </si>
  <si>
    <t>LA JAGUA DE IBIRICO</t>
  </si>
  <si>
    <t>EL CANTÓN DEL SAN PABLO</t>
  </si>
  <si>
    <t>SAN JOSÉ DE URÉ</t>
  </si>
  <si>
    <t>GACHANCIPÁ</t>
  </si>
  <si>
    <t>SAN SEBASTIÁN DE BUENAVISTA</t>
  </si>
  <si>
    <t>BARRANCA DE UPÍA</t>
  </si>
  <si>
    <t>VILLA DEL ROSARIO</t>
  </si>
  <si>
    <t>CURITÍ</t>
  </si>
  <si>
    <t>SAMPUÉS</t>
  </si>
  <si>
    <t>PALOCABILDO</t>
  </si>
  <si>
    <t>ANDALUCÍA</t>
  </si>
  <si>
    <t>CAMPAMENTO</t>
  </si>
  <si>
    <t>SIMITÍ</t>
  </si>
  <si>
    <t>CORRALES</t>
  </si>
  <si>
    <t>VITERBO</t>
  </si>
  <si>
    <t>PIENDAMÓ</t>
  </si>
  <si>
    <t>EL CARMEN DE ATRATO</t>
  </si>
  <si>
    <t>CIÉNAGA DE ORO</t>
  </si>
  <si>
    <t>GACHETÁ</t>
  </si>
  <si>
    <t>SABANAS DE SAN ANGEL</t>
  </si>
  <si>
    <t>FUENTE DE ORO</t>
  </si>
  <si>
    <t>LA FLORIDA</t>
  </si>
  <si>
    <t>CHITAGÁ</t>
  </si>
  <si>
    <t>EL GUACAMAYO</t>
  </si>
  <si>
    <t>PIEDRAS</t>
  </si>
  <si>
    <t>PRADERA</t>
  </si>
  <si>
    <t>CAÑASGORDAS</t>
  </si>
  <si>
    <t>SOPLAVIENTO</t>
  </si>
  <si>
    <t>COVARACHÍA</t>
  </si>
  <si>
    <t>MARQUETALIA</t>
  </si>
  <si>
    <t>SAN JOSÉ DEL PALMAR</t>
  </si>
  <si>
    <t>SAN CARLOS</t>
  </si>
  <si>
    <t>SALADOBLANCO</t>
  </si>
  <si>
    <t>PIJIÑO DEL CARMEN</t>
  </si>
  <si>
    <t>SAN CARLOS DE GUAROA</t>
  </si>
  <si>
    <t>LA LLANADA</t>
  </si>
  <si>
    <t>SARDINATA</t>
  </si>
  <si>
    <t>EL PLAYÓN</t>
  </si>
  <si>
    <t>PLANADAS</t>
  </si>
  <si>
    <t>YOTOCO</t>
  </si>
  <si>
    <t>CARACOLÍ</t>
  </si>
  <si>
    <t>TALAIGUA NUEVO</t>
  </si>
  <si>
    <t>CUBARÁ</t>
  </si>
  <si>
    <t>PURACÉ</t>
  </si>
  <si>
    <t>BELÉN DE BAJIRA</t>
  </si>
  <si>
    <t>MONTELÍBANO</t>
  </si>
  <si>
    <t>SANTA MARÍA</t>
  </si>
  <si>
    <t>SANTA BÁRBARA DE PINTO</t>
  </si>
  <si>
    <t>SAN JUAN DE ARAMA</t>
  </si>
  <si>
    <t>LA TOLA</t>
  </si>
  <si>
    <t>ABREGO</t>
  </si>
  <si>
    <t>ENCINO</t>
  </si>
  <si>
    <t>PRADO</t>
  </si>
  <si>
    <t>CARAMANTA</t>
  </si>
  <si>
    <t>TIQUISIO</t>
  </si>
  <si>
    <t>CUCAITA</t>
  </si>
  <si>
    <t>ROSAS</t>
  </si>
  <si>
    <t>CARMEN DEL DARIEN</t>
  </si>
  <si>
    <t>LA APARTADA</t>
  </si>
  <si>
    <t>GUACHETÁ</t>
  </si>
  <si>
    <t>SUAZA</t>
  </si>
  <si>
    <t>PUEBLO VIEJO</t>
  </si>
  <si>
    <t>CASTILLA LA NUEVA</t>
  </si>
  <si>
    <t>LOS PATIOS</t>
  </si>
  <si>
    <t>ENCISO</t>
  </si>
  <si>
    <t>PURIFICACIÓN</t>
  </si>
  <si>
    <t>RIOFRÍO</t>
  </si>
  <si>
    <t>CAREPA</t>
  </si>
  <si>
    <t>CUÍTIVA</t>
  </si>
  <si>
    <t>TADÓ</t>
  </si>
  <si>
    <t>PUERTO LIBERTADOR</t>
  </si>
  <si>
    <t>TARQUI</t>
  </si>
  <si>
    <t>CIÉNAGA</t>
  </si>
  <si>
    <t>LEIVA</t>
  </si>
  <si>
    <t>FLORIÁN</t>
  </si>
  <si>
    <t>RIO BLANCO</t>
  </si>
  <si>
    <t>ALCALÁ</t>
  </si>
  <si>
    <t>CAROLINA</t>
  </si>
  <si>
    <t>TURBANÁ</t>
  </si>
  <si>
    <t>CHÍQUIZA</t>
  </si>
  <si>
    <t>UNIÓN PANAMERICANA</t>
  </si>
  <si>
    <t>GUASCA</t>
  </si>
  <si>
    <t>TESALIA</t>
  </si>
  <si>
    <t>LINARES</t>
  </si>
  <si>
    <t>BUCARASICA</t>
  </si>
  <si>
    <t>FLORIDABLANCA</t>
  </si>
  <si>
    <t>RONCESVALLES</t>
  </si>
  <si>
    <t>VERSALLES</t>
  </si>
  <si>
    <t>CHIVOR</t>
  </si>
  <si>
    <t>SOTARA</t>
  </si>
  <si>
    <t>GUATAQUÍ</t>
  </si>
  <si>
    <t>TELLO</t>
  </si>
  <si>
    <t>LOS ANDES</t>
  </si>
  <si>
    <t>GALÁN</t>
  </si>
  <si>
    <t>ROVIRA</t>
  </si>
  <si>
    <t>EL ÁGUILA</t>
  </si>
  <si>
    <t>CHIGORODÓ</t>
  </si>
  <si>
    <t>BARRANCO DE LOBA</t>
  </si>
  <si>
    <t>SUÁREZ</t>
  </si>
  <si>
    <t>TERUEL</t>
  </si>
  <si>
    <t>MAGÜÍ</t>
  </si>
  <si>
    <t>LABATECA</t>
  </si>
  <si>
    <t>GAMBITA</t>
  </si>
  <si>
    <t>SALDAÑA</t>
  </si>
  <si>
    <t>TORO</t>
  </si>
  <si>
    <t>CISNEROS</t>
  </si>
  <si>
    <t>GUAYABETAL</t>
  </si>
  <si>
    <t>TIMANÁ</t>
  </si>
  <si>
    <t>MALLAMA</t>
  </si>
  <si>
    <t>CACHIRÁ</t>
  </si>
  <si>
    <t>GIRÓN</t>
  </si>
  <si>
    <t>SANTA ISABEL</t>
  </si>
  <si>
    <t>COCORNÁ</t>
  </si>
  <si>
    <t>HATILLO DE LOBA</t>
  </si>
  <si>
    <t>EL ESPINO</t>
  </si>
  <si>
    <t>TIMBÍO</t>
  </si>
  <si>
    <t>GUTIÉRREZ</t>
  </si>
  <si>
    <t>VILLAVIEJA</t>
  </si>
  <si>
    <t>MOSQUERA</t>
  </si>
  <si>
    <t>VILLA CARO</t>
  </si>
  <si>
    <t>GUACA</t>
  </si>
  <si>
    <t>VENADILLO</t>
  </si>
  <si>
    <t>EL CARMEN DE BOLÍVAR</t>
  </si>
  <si>
    <t>FIRAVITOBA</t>
  </si>
  <si>
    <t>TIMBIQUÍ</t>
  </si>
  <si>
    <t>JERUSALÉN</t>
  </si>
  <si>
    <t>YAGUARÁ</t>
  </si>
  <si>
    <t>DURANIA</t>
  </si>
  <si>
    <t>VILLAHERMOSA</t>
  </si>
  <si>
    <t>ULLOA</t>
  </si>
  <si>
    <t>SAN MARTÍN DE LOBA</t>
  </si>
  <si>
    <t>FLORESTA</t>
  </si>
  <si>
    <t>TORIBIO</t>
  </si>
  <si>
    <t>JUNÍN</t>
  </si>
  <si>
    <t>SAN AGUSTÍN</t>
  </si>
  <si>
    <t>OLAYA HERRERA</t>
  </si>
  <si>
    <t>GUAPOTÁ</t>
  </si>
  <si>
    <t>VILLARRICA</t>
  </si>
  <si>
    <t>TRUJILLO</t>
  </si>
  <si>
    <t>COPACABANA</t>
  </si>
  <si>
    <t>ALTOS DEL ROSARIO</t>
  </si>
  <si>
    <t>GACHANTIVÁ</t>
  </si>
  <si>
    <t>TOTORÓ</t>
  </si>
  <si>
    <t>LA CALERA</t>
  </si>
  <si>
    <t>OSPINA</t>
  </si>
  <si>
    <t>PAMPLONITA</t>
  </si>
  <si>
    <t>GUAVATÁ</t>
  </si>
  <si>
    <t>VALLE DE SAN JUAN</t>
  </si>
  <si>
    <t>VIJES</t>
  </si>
  <si>
    <t>SAN JACINTO DEL CAUCA</t>
  </si>
  <si>
    <t>GAMEZA</t>
  </si>
  <si>
    <t>VILLA RICA</t>
  </si>
  <si>
    <t>FRANCISCO PIZARRO</t>
  </si>
  <si>
    <t>CÚCUTA</t>
  </si>
  <si>
    <t>GÜEPSA</t>
  </si>
  <si>
    <t>CARMEN DE APICALA</t>
  </si>
  <si>
    <t>TULUÁ</t>
  </si>
  <si>
    <t>DON MATÍAS</t>
  </si>
  <si>
    <t>SAN PABLO DE BORBUR</t>
  </si>
  <si>
    <t>POLICARPA</t>
  </si>
  <si>
    <t>EL CARMEN</t>
  </si>
  <si>
    <t>JESÚS MARÍA</t>
  </si>
  <si>
    <t>SAN LUIS</t>
  </si>
  <si>
    <t>FLORIDA</t>
  </si>
  <si>
    <t>EBÉJICO</t>
  </si>
  <si>
    <t>SAN JACINTO</t>
  </si>
  <si>
    <t>GUACAMAYAS</t>
  </si>
  <si>
    <t>SAN SEBASTIÁN</t>
  </si>
  <si>
    <t>LA PEÑA</t>
  </si>
  <si>
    <t>POTOSÍ</t>
  </si>
  <si>
    <t>JORDÁN</t>
  </si>
  <si>
    <t>SAN ANTONIO</t>
  </si>
  <si>
    <t>JAMUNDÍ</t>
  </si>
  <si>
    <t>EL BAGRE</t>
  </si>
  <si>
    <t>EL PEÑÓN</t>
  </si>
  <si>
    <t>PÁEZ</t>
  </si>
  <si>
    <t>LA BELLEZA</t>
  </si>
  <si>
    <t>CASABIANCA</t>
  </si>
  <si>
    <t>ENTRERRIOS</t>
  </si>
  <si>
    <t>GUAYATÁ</t>
  </si>
  <si>
    <t>LENGUAZAQUE</t>
  </si>
  <si>
    <t>PUERRES</t>
  </si>
  <si>
    <t>LANDÁZURI</t>
  </si>
  <si>
    <t>ANZOÁTEGUI</t>
  </si>
  <si>
    <t>ENVIGADO</t>
  </si>
  <si>
    <t>MARÍA LA BAJA</t>
  </si>
  <si>
    <t>GÜICÁN</t>
  </si>
  <si>
    <t>IBAGUÉ</t>
  </si>
  <si>
    <t>SAN CRISTÓBAL</t>
  </si>
  <si>
    <t>IZA</t>
  </si>
  <si>
    <t>MADRID</t>
  </si>
  <si>
    <t>RICAURTE</t>
  </si>
  <si>
    <t>LEBRÍJA</t>
  </si>
  <si>
    <t>LÍBANO</t>
  </si>
  <si>
    <t>GIRALDO</t>
  </si>
  <si>
    <t>MANTA</t>
  </si>
  <si>
    <t>ROBERTO PAYÁN</t>
  </si>
  <si>
    <t>LOS SANTOS</t>
  </si>
  <si>
    <t>LÉRIDA</t>
  </si>
  <si>
    <t>JERICÓ</t>
  </si>
  <si>
    <t>MEDINA</t>
  </si>
  <si>
    <t>MACARAVITA</t>
  </si>
  <si>
    <t>GÓMEZ PLATA</t>
  </si>
  <si>
    <t>LABRANZAGRANDE</t>
  </si>
  <si>
    <t>SANDONÁ</t>
  </si>
  <si>
    <t>MÁLAGA</t>
  </si>
  <si>
    <t>LA CAPILLA</t>
  </si>
  <si>
    <t>SAN BERNARDO</t>
  </si>
  <si>
    <t>MATANZA</t>
  </si>
  <si>
    <t>NEMOCÓN</t>
  </si>
  <si>
    <t>SAN LORENZO</t>
  </si>
  <si>
    <t>GUATAPÉ</t>
  </si>
  <si>
    <t>MACANAL</t>
  </si>
  <si>
    <t>NILO</t>
  </si>
  <si>
    <t>MOLAGAVITA</t>
  </si>
  <si>
    <t>HELICONIA</t>
  </si>
  <si>
    <t>MARIPÍ</t>
  </si>
  <si>
    <t>NIMAIMA</t>
  </si>
  <si>
    <t>SANTA BÁRBARA</t>
  </si>
  <si>
    <t>OCAMONTE</t>
  </si>
  <si>
    <t>HISPANIA</t>
  </si>
  <si>
    <t>NOCAIMA</t>
  </si>
  <si>
    <t>SAPUYES</t>
  </si>
  <si>
    <t>OIBA</t>
  </si>
  <si>
    <t>MONGUA</t>
  </si>
  <si>
    <t>VENECIA</t>
  </si>
  <si>
    <t>TAMINANGO</t>
  </si>
  <si>
    <t>ONZAGA</t>
  </si>
  <si>
    <t>MONGUÍ</t>
  </si>
  <si>
    <t>TANGUA</t>
  </si>
  <si>
    <t>PALMAR</t>
  </si>
  <si>
    <t>BELMIRA</t>
  </si>
  <si>
    <t>MONIQUIRÁ</t>
  </si>
  <si>
    <t>PAIME</t>
  </si>
  <si>
    <t>TÚQUERRES</t>
  </si>
  <si>
    <t>PÁRAMO</t>
  </si>
  <si>
    <t>MUZO</t>
  </si>
  <si>
    <t>PANDI</t>
  </si>
  <si>
    <t>YACUANQUER</t>
  </si>
  <si>
    <t>NOBSA</t>
  </si>
  <si>
    <t>PARATEBUENO</t>
  </si>
  <si>
    <t>SAN PEDRO DE CARTAGO</t>
  </si>
  <si>
    <t>PINCHOTE</t>
  </si>
  <si>
    <t>LA ESTRELLA</t>
  </si>
  <si>
    <t>NUEVO COLÓN</t>
  </si>
  <si>
    <t>PASCA</t>
  </si>
  <si>
    <t>EL TABLÓN DE GÓMEZ</t>
  </si>
  <si>
    <t>LA PINTADA</t>
  </si>
  <si>
    <t>OICATÁ</t>
  </si>
  <si>
    <t>PUERTO SALGAR</t>
  </si>
  <si>
    <t>BUESACO</t>
  </si>
  <si>
    <t>OTANCHE</t>
  </si>
  <si>
    <t>PULÍ</t>
  </si>
  <si>
    <t>SAN ANDRÉS DE TUMACO</t>
  </si>
  <si>
    <t>LIBORINA</t>
  </si>
  <si>
    <t>PACHAVITA</t>
  </si>
  <si>
    <t>QUEBRADANEGRA</t>
  </si>
  <si>
    <t>BELÉN</t>
  </si>
  <si>
    <t>MACEO</t>
  </si>
  <si>
    <t>QUETAME</t>
  </si>
  <si>
    <t>CHACHAGÜÍ</t>
  </si>
  <si>
    <t>SAN JOAQUÍN</t>
  </si>
  <si>
    <t>PAIPA</t>
  </si>
  <si>
    <t>QUIPILE</t>
  </si>
  <si>
    <t>ARBOLEDA</t>
  </si>
  <si>
    <t>MONTEBELLO</t>
  </si>
  <si>
    <t>PAJARITO</t>
  </si>
  <si>
    <t>APULO</t>
  </si>
  <si>
    <t>MURINDÓ</t>
  </si>
  <si>
    <t>SIMACOTA</t>
  </si>
  <si>
    <t>MUTATÁ</t>
  </si>
  <si>
    <t>PAUNA</t>
  </si>
  <si>
    <t>PAYA</t>
  </si>
  <si>
    <t>SUAITA</t>
  </si>
  <si>
    <t>NECOCLÍ</t>
  </si>
  <si>
    <t>PESCA</t>
  </si>
  <si>
    <t>NECHÍ</t>
  </si>
  <si>
    <t>PISBA</t>
  </si>
  <si>
    <t>SESQUILÉ</t>
  </si>
  <si>
    <t>SURATÁ</t>
  </si>
  <si>
    <t>PUERTO BOYACÁ</t>
  </si>
  <si>
    <t>SIBATÉ</t>
  </si>
  <si>
    <t>TONA</t>
  </si>
  <si>
    <t>QUÍPAMA</t>
  </si>
  <si>
    <t>SILVANIA</t>
  </si>
  <si>
    <t>VÉLEZ</t>
  </si>
  <si>
    <t>PEQUE</t>
  </si>
  <si>
    <t>RAMIRIQUÍ</t>
  </si>
  <si>
    <t>SIMIJACA</t>
  </si>
  <si>
    <t>VETAS</t>
  </si>
  <si>
    <t>PUEBLORRICO</t>
  </si>
  <si>
    <t>RÁQUIRA</t>
  </si>
  <si>
    <t>PUERTO BERRÍO</t>
  </si>
  <si>
    <t>RONDÓN</t>
  </si>
  <si>
    <t>PUERTO NARE</t>
  </si>
  <si>
    <t>SABOYÁ</t>
  </si>
  <si>
    <t>PALMAS DEL SOCORRO</t>
  </si>
  <si>
    <t>PUERTO TRIUNFO</t>
  </si>
  <si>
    <t>SÁCHICA</t>
  </si>
  <si>
    <t>SUPATÁ</t>
  </si>
  <si>
    <t>SAN VICENTE DE CHUCURÍ</t>
  </si>
  <si>
    <t>REMEDIOS</t>
  </si>
  <si>
    <t>SAMACÁ</t>
  </si>
  <si>
    <t>SAN JOSÉ DE MIRANDA</t>
  </si>
  <si>
    <t>RETIRO</t>
  </si>
  <si>
    <t>SAN EDUARDO</t>
  </si>
  <si>
    <t>SUTATAUSA</t>
  </si>
  <si>
    <t>SANTA HELENA DEL OPÓN</t>
  </si>
  <si>
    <t>SAN MATEO</t>
  </si>
  <si>
    <t>TABIO</t>
  </si>
  <si>
    <t>SABANA DE TORRES</t>
  </si>
  <si>
    <t>TAUSA</t>
  </si>
  <si>
    <t>EL CARMEN DE CHUCURÍ</t>
  </si>
  <si>
    <t>SABANETA</t>
  </si>
  <si>
    <t>TENA</t>
  </si>
  <si>
    <t>VALLE DE SAN JOSÉ</t>
  </si>
  <si>
    <t>SALGAR</t>
  </si>
  <si>
    <t>SANTA SOFÍA</t>
  </si>
  <si>
    <t>TENJO</t>
  </si>
  <si>
    <t>SAN BENITO</t>
  </si>
  <si>
    <t>SATIVANORTE</t>
  </si>
  <si>
    <t>TIBACUY</t>
  </si>
  <si>
    <t>HATO</t>
  </si>
  <si>
    <t>SAN JERÓNIMO</t>
  </si>
  <si>
    <t>SATIVASUR</t>
  </si>
  <si>
    <t>TIBIRITA</t>
  </si>
  <si>
    <t>SIACHOQUE</t>
  </si>
  <si>
    <t>TOCAIMA</t>
  </si>
  <si>
    <t>CAPITANEJO</t>
  </si>
  <si>
    <t>SOATÁ</t>
  </si>
  <si>
    <t>TOCANCIPÁ</t>
  </si>
  <si>
    <t>SAN RAFAEL</t>
  </si>
  <si>
    <t>SOCOTÁ</t>
  </si>
  <si>
    <t>TOPAIPÍ</t>
  </si>
  <si>
    <t>SAN ROQUE</t>
  </si>
  <si>
    <t>UBALÁ</t>
  </si>
  <si>
    <t>SAN VICENTE</t>
  </si>
  <si>
    <t>SOMONDOCO</t>
  </si>
  <si>
    <t>UNE</t>
  </si>
  <si>
    <t>SORA</t>
  </si>
  <si>
    <t>ÚTICA</t>
  </si>
  <si>
    <t>EL SANTUARIO</t>
  </si>
  <si>
    <t>SOTAQUIRÁ</t>
  </si>
  <si>
    <t>VIANÍ</t>
  </si>
  <si>
    <t>SORACÁ</t>
  </si>
  <si>
    <t>VILLAGÓMEZ</t>
  </si>
  <si>
    <t>SOPETRÁN</t>
  </si>
  <si>
    <t>SUSACÓN</t>
  </si>
  <si>
    <t>VILLAPINZÓN</t>
  </si>
  <si>
    <t>TÁMESIS</t>
  </si>
  <si>
    <t>SUTAMARCHÁN</t>
  </si>
  <si>
    <t>TARAZÁ</t>
  </si>
  <si>
    <t>SUTATENZA</t>
  </si>
  <si>
    <t>VIOTÁ</t>
  </si>
  <si>
    <t>TARSO</t>
  </si>
  <si>
    <t>TASCO</t>
  </si>
  <si>
    <t>ZIPACÓN</t>
  </si>
  <si>
    <t>TITIRIBÍ</t>
  </si>
  <si>
    <t>TENZA</t>
  </si>
  <si>
    <t>SAN JUAN DE RÍO SECO</t>
  </si>
  <si>
    <t>TIBANÁ</t>
  </si>
  <si>
    <t>VILLA DE SAN DIEGO DE UBATE</t>
  </si>
  <si>
    <t>TINJACÁ</t>
  </si>
  <si>
    <t>GUAYABAL DE SIQUIMA</t>
  </si>
  <si>
    <t>URAMITA</t>
  </si>
  <si>
    <t>TIPACOQUE</t>
  </si>
  <si>
    <t>SAN ANTONIO DEL TEQUENDAMA</t>
  </si>
  <si>
    <t>TOCA</t>
  </si>
  <si>
    <t>VALDIVIA</t>
  </si>
  <si>
    <t>TÓPAGA</t>
  </si>
  <si>
    <t>CARMEN DE CARUPA</t>
  </si>
  <si>
    <t>TOTA</t>
  </si>
  <si>
    <t>VERGARA</t>
  </si>
  <si>
    <t>VEGACHÍ</t>
  </si>
  <si>
    <t>TURMEQUÉ</t>
  </si>
  <si>
    <t>TUTAZÁ</t>
  </si>
  <si>
    <t>ANOLAIMA</t>
  </si>
  <si>
    <t>YALÍ</t>
  </si>
  <si>
    <t>CHÍA</t>
  </si>
  <si>
    <t>VENTAQUEMADA</t>
  </si>
  <si>
    <t>YOLOMBÓ</t>
  </si>
  <si>
    <t>VIRACACHÁ</t>
  </si>
  <si>
    <t>SOPÓ</t>
  </si>
  <si>
    <t>YONDÓ</t>
  </si>
  <si>
    <t>ZETAQUIRA</t>
  </si>
  <si>
    <t>GAMA</t>
  </si>
  <si>
    <t>ZARAGOZA</t>
  </si>
  <si>
    <t>TOGÜÍ</t>
  </si>
  <si>
    <t>SASAIMA</t>
  </si>
  <si>
    <t>SAN PEDRO DE URABA</t>
  </si>
  <si>
    <t>VILLA DE LEYVA</t>
  </si>
  <si>
    <t>YACOPÍ</t>
  </si>
  <si>
    <t>SANTAFÉ DE ANTIOQUIA</t>
  </si>
  <si>
    <t>PAZ DE RÍO</t>
  </si>
  <si>
    <t>FUSAGASUGÁ</t>
  </si>
  <si>
    <t>ZIPAQUIRÁ</t>
  </si>
  <si>
    <t>SAN ANDRÉS DE CUERQUÍA</t>
  </si>
  <si>
    <t>FACATATIVÁ</t>
  </si>
  <si>
    <t>ARCHIVO</t>
  </si>
  <si>
    <t>SAN_ANDRÉS_ISLAS</t>
  </si>
  <si>
    <t>X4</t>
  </si>
  <si>
    <t>X5</t>
  </si>
  <si>
    <t>X30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</si>
  <si>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</si>
  <si>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</si>
  <si>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</si>
  <si>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</si>
  <si>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</si>
  <si>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</si>
  <si>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</si>
  <si>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</si>
  <si>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</si>
  <si>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</si>
  <si>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</si>
  <si>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</si>
  <si>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</si>
  <si>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</si>
  <si>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</si>
  <si>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</si>
  <si>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</si>
  <si>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</si>
  <si>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</si>
  <si>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</si>
  <si>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</si>
  <si>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</si>
  <si>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</si>
  <si>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</si>
  <si>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X31</t>
  </si>
  <si>
    <t>X32</t>
  </si>
  <si>
    <t>X33</t>
  </si>
  <si>
    <t>X34</t>
  </si>
  <si>
    <t>X35</t>
  </si>
  <si>
    <t>X36</t>
  </si>
  <si>
    <t>BOGOTÁ_D.C.</t>
  </si>
  <si>
    <t>VIGÍA DEL FUERTE</t>
  </si>
  <si>
    <t>SAN JOSÉ DE LA MONTAÑA</t>
  </si>
  <si>
    <t>SAN JUAN DE URABÁ</t>
  </si>
  <si>
    <t>EL CARMEN DE VIBORAL</t>
  </si>
  <si>
    <t>JARDÍN</t>
  </si>
  <si>
    <t>SONSÓN</t>
  </si>
  <si>
    <t>SAN JOSÉ DE PARE</t>
  </si>
  <si>
    <t>SAN MIGUEL DE SEMA</t>
  </si>
  <si>
    <t>TUTA</t>
  </si>
  <si>
    <t>TIBASOSA</t>
  </si>
  <si>
    <t>LA UVITA</t>
  </si>
  <si>
    <t>FECHA DE VENCIMIENTO EN DOCU</t>
  </si>
  <si>
    <t>FECHA DE RADICACIÓN EN  DOCU</t>
  </si>
  <si>
    <t>VALLE DEL CAUCA</t>
  </si>
  <si>
    <t>LA GUAJIRA</t>
  </si>
  <si>
    <t>NORTE DE SANTANDER</t>
  </si>
  <si>
    <t>SAN ANDRÉS ISLAS</t>
  </si>
  <si>
    <t>SANTA FÉ DE ANTIOQUIA</t>
  </si>
  <si>
    <t>ATLÁNTICO</t>
  </si>
  <si>
    <t>MOMPOX</t>
  </si>
  <si>
    <t>CÁQUEZA</t>
  </si>
  <si>
    <t>UBATÉ</t>
  </si>
  <si>
    <t>CÁCHIRA</t>
  </si>
  <si>
    <t>BELÉN DE UMBRIA</t>
  </si>
  <si>
    <t>SINCÉ</t>
  </si>
  <si>
    <t>SAN ANDRÉS ISLA</t>
  </si>
  <si>
    <t>BOGOTÁ ZONA CENTRO</t>
  </si>
  <si>
    <t>BOGOTÁ ZONA NORTE</t>
  </si>
  <si>
    <t>MEDELLÍN SUR</t>
  </si>
  <si>
    <t>MEDELLÍN NORTE</t>
  </si>
  <si>
    <t>BOLÍVAR (CAUCA)</t>
  </si>
  <si>
    <t>SAN ANDRÉS (SANTANDER)</t>
  </si>
  <si>
    <t>NÚMERO DE BORRADOR</t>
  </si>
  <si>
    <t>CHRISTIAN MATEO GÓMEZ CERÓN</t>
  </si>
  <si>
    <t>YIMMY ALEXANDER RAMOS BAEZ</t>
  </si>
  <si>
    <t>SNR2026ER-142083-2</t>
  </si>
  <si>
    <t>2026-000043-00</t>
  </si>
  <si>
    <t>SNR2026ER-142464-2</t>
  </si>
  <si>
    <t>SNR2026ER-142477-2</t>
  </si>
  <si>
    <t>SNR2026ER-142502-2</t>
  </si>
  <si>
    <t>SNR2026ER-142546-2</t>
  </si>
  <si>
    <t>SNR2026ER-142564-2</t>
  </si>
  <si>
    <t>SNR2026ER-142571-2</t>
  </si>
  <si>
    <t>SNR2026ER-142575-2</t>
  </si>
  <si>
    <t>SNR2026ER-142590-2</t>
  </si>
  <si>
    <t>SNR2026ER-142635-2</t>
  </si>
  <si>
    <t>SNR2026ER-142640-2</t>
  </si>
  <si>
    <t>SNR2026ER-142661-2</t>
  </si>
  <si>
    <t>SNR2026ER-142686-2</t>
  </si>
  <si>
    <t>SNR2026ER-142688-2</t>
  </si>
  <si>
    <t>SNR2026ER-142693-2</t>
  </si>
  <si>
    <t>SNR2026ER-142716-2</t>
  </si>
  <si>
    <t>SNR2026ER-142724-2</t>
  </si>
  <si>
    <t>SNR2026ER-142731-2</t>
  </si>
  <si>
    <t>SNR2026ER-145176-2</t>
  </si>
  <si>
    <t>SNR2026ER-145210-2</t>
  </si>
  <si>
    <t>SNR2026ER-145283-2</t>
  </si>
  <si>
    <t>SNR2026ER-145290-2</t>
  </si>
  <si>
    <t>SNR2026ER-145345-2</t>
  </si>
  <si>
    <t>SNR2026ER-145404-2</t>
  </si>
  <si>
    <t>SNR2026ER-145412-2</t>
  </si>
  <si>
    <t>SNR2026ER-145458-2</t>
  </si>
  <si>
    <t>SNR2026ER-145656-2</t>
  </si>
  <si>
    <t>SNR2026ER-145840-2</t>
  </si>
  <si>
    <t>SNR2026ER-147495-2</t>
  </si>
  <si>
    <t>SNR2026ER-147502-2</t>
  </si>
  <si>
    <t>SNR2026ER-147506-2</t>
  </si>
  <si>
    <t>SNR2026ER-147565-2</t>
  </si>
  <si>
    <t>SNR2026ER-147601-2</t>
  </si>
  <si>
    <t>SNR2026ER-147608-2</t>
  </si>
  <si>
    <t>SNR2026ER-147640-2</t>
  </si>
  <si>
    <t>SNR2026ER-147855-2</t>
  </si>
  <si>
    <t>SNR2026ER-147869-2</t>
  </si>
  <si>
    <t>SNR2026ER-147919-2</t>
  </si>
  <si>
    <t>SNR2026ER-146829-2</t>
  </si>
  <si>
    <t>SNR2026ER-146902-2</t>
  </si>
  <si>
    <t>SNR2026ER-146960-2</t>
  </si>
  <si>
    <t>SNR2026ER-146970-2</t>
  </si>
  <si>
    <t>SNR2026ER-147049-2</t>
  </si>
  <si>
    <t>SNR2026ER-147164-2</t>
  </si>
  <si>
    <t>SNR2026ER-147217-2</t>
  </si>
  <si>
    <t>SNR2026ER-147309-2</t>
  </si>
  <si>
    <t>SNR2026ER-149286-2</t>
  </si>
  <si>
    <t>SNR2026ER-149325-2</t>
  </si>
  <si>
    <t>SNR2026ER-149335-2</t>
  </si>
  <si>
    <t>SNR2026ER-149353-2</t>
  </si>
  <si>
    <t>SNR2026ER-149613-2</t>
  </si>
  <si>
    <t>SNR2026ER-149668-2</t>
  </si>
  <si>
    <t>SNR2026ER-149697-2</t>
  </si>
  <si>
    <t>SNR2026ER-149703-2</t>
  </si>
  <si>
    <t>SNR2026ER-149727-2</t>
  </si>
  <si>
    <t xml:space="preserve">202-17656 </t>
  </si>
  <si>
    <t>GARZON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</si>
</sst>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##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4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164" fontId="0" fillId="0" borderId="0" xfId="0" applyNumberFormat="1" applyAlignment="1">
      <alignment horizontal="center"/>
    </xf>
    <xf numFmtId="0" fontId="5" fillId="0" borderId="0" xfId="0" applyFont="1"/>
    <xf numFmtId="0" fontId="0" fillId="0" borderId="2" xfId="0" applyBorder="1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Alignment="1">
      <alignment horizontal="left" vertical="center"/>
    </xf>
    <xf numFmtId="49" fontId="0" fillId="0" borderId="0" xfId="0" applyNumberFormat="1"/>
    <xf numFmtId="49" fontId="6" fillId="0" borderId="0" xfId="0" applyNumberFormat="1" applyFont="1"/>
    <xf numFmtId="49" fontId="0" fillId="2" borderId="1" xfId="0" applyNumberFormat="1" applyFill="1" applyBorder="1"/>
    <xf numFmtId="0" fontId="2" fillId="3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14" fontId="3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vertical="center"/>
    </xf>
    <xf numFmtId="14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3" borderId="5" xfId="0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14" fontId="3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49" fontId="1" fillId="0" borderId="9" xfId="0" applyNumberFormat="1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14" fontId="1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9" fontId="8" fillId="0" borderId="3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</cellXfs>
  <cellStyles count="1">
    <cellStyle name="Normal" xfId="0" builtinId="0"/>
  </cellStyles>
  <dxfs count="30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numFmt numFmtId="164" formatCode="0##"/>
      <alignment horizontal="center" vertical="bottom" textRotation="0" wrapText="0" indent="0" justifyLastLine="0" shrinkToFit="0" readingOrder="0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4" tint="0.39997558519241921"/>
        </top>
        <bottom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0" formatCode="@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9" formatCode="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9" formatCode="d/mm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F0000"/>
          <bgColor rgb="FF000000"/>
        </patternFill>
      </fill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1" defaultTableStyle="TableStyleMedium2" defaultPivotStyle="PivotStyleLight16">
    <tableStyle name="Estilo de tabla 1" pivot="0" count="1" xr9:uid="{00000000-0011-0000-FFFF-FFFF00000000}">
      <tableStyleElement type="wholeTable" dxfId="2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a5" displayName="Tabla5" ref="A1:L1433" totalsRowShown="0" headerRowDxfId="28" headerRowBorderDxfId="27" tableBorderDxfId="26" totalsRowBorderDxfId="25">
  <sortState xmlns:xlrd2="http://schemas.microsoft.com/office/spreadsheetml/2017/richdata2" ref="A2:L481">
    <sortCondition sortBy="cellColor" ref="D1:D481" dxfId="24"/>
  </sortState>
  <tableColumns count="12">
    <tableColumn id="1" xr3:uid="{00000000-0010-0000-0000-000001000000}" name="AÑO" dataDxfId="23"/>
    <tableColumn id="2" xr3:uid="{00000000-0010-0000-0000-000002000000}" name="MES" dataDxfId="22"/>
    <tableColumn id="3" xr3:uid="{00000000-0010-0000-0000-000003000000}" name="REPARTO" dataDxfId="21"/>
    <tableColumn id="4" xr3:uid="{00000000-0010-0000-0000-000004000000}" name="IRIS DE ENTRADA" dataDxfId="20"/>
    <tableColumn id="5" xr3:uid="{00000000-0010-0000-0000-000005000000}" name="FECHA DE RADICACIÓN EN  DOCU" dataDxfId="19"/>
    <tableColumn id="6" xr3:uid="{00000000-0010-0000-0000-000006000000}" name="FECHA DE VENCIMIENTO EN DOCU" dataDxfId="18"/>
    <tableColumn id="7" xr3:uid="{00000000-0010-0000-0000-000007000000}" name="TIPO DE PROCESO" dataDxfId="17"/>
    <tableColumn id="8" xr3:uid="{00000000-0010-0000-0000-000008000000}" name="RADICADO DEL PROCESO" dataDxfId="16"/>
    <tableColumn id="9" xr3:uid="{00000000-0010-0000-0000-000009000000}" name="FOLIO DE MATRICULA" dataDxfId="15"/>
    <tableColumn id="10" xr3:uid="{00000000-0010-0000-0000-00000A000000}" name=" DEPARTAMENTO" dataDxfId="14">
      <calculatedColumnFormula>+LOOKUP(MID(I2,1,(FIND("-",I2,1)-1)),DATOS[Columna1],DATOS[Departamento])</calculatedColumnFormula>
    </tableColumn>
    <tableColumn id="11" xr3:uid="{00000000-0010-0000-0000-00000B000000}" name="MUNICIPIO " dataDxfId="13"/>
    <tableColumn id="12" xr3:uid="{00000000-0010-0000-0000-00000C000000}" name="ORIP" dataDxfId="12">
      <calculatedColumnFormula>+LOOKUP(MID(I2,1,(FIND("-",I2,1)-1)),Hoja2!$V$3:$V$197,Hoja2!$S$3:$S$197)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PROCESO" displayName="TPROCESO" ref="B2:B12" totalsRowShown="0">
  <autoFilter ref="B2:B12" xr:uid="{00000000-0009-0000-0100-000001000000}"/>
  <sortState xmlns:xlrd2="http://schemas.microsoft.com/office/spreadsheetml/2017/richdata2" ref="B2:B11">
    <sortCondition ref="B1:B11"/>
  </sortState>
  <tableColumns count="1">
    <tableColumn id="1" xr3:uid="{00000000-0010-0000-0100-000001000000}" name="TIPO DE PROCES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a2" displayName="Tabla2" ref="H2:H8" totalsRowShown="0">
  <autoFilter ref="H2:H8" xr:uid="{00000000-0009-0000-0100-000002000000}"/>
  <tableColumns count="1">
    <tableColumn id="1" xr3:uid="{00000000-0010-0000-0200-000001000000}" name="ESTADO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4" displayName="Tabla4" ref="L2:L5" totalsRowShown="0">
  <autoFilter ref="L2:L5" xr:uid="{00000000-0009-0000-0100-000004000000}"/>
  <tableColumns count="1">
    <tableColumn id="1" xr3:uid="{00000000-0010-0000-0300-000001000000}" name="ESTADO FOLIO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6" displayName="Tabla6" ref="N2:N8" totalsRowShown="0" dataDxfId="11">
  <autoFilter ref="N2:N8" xr:uid="{00000000-0009-0000-0100-000006000000}"/>
  <tableColumns count="1">
    <tableColumn id="1" xr3:uid="{00000000-0010-0000-0400-000001000000}" name="ORIGEN SENTENCIA DE PERTENENCIA / PROPIEDAD PRIVADA" dataDxfId="1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la7" displayName="Tabla7" ref="J2:J5" totalsRowShown="0">
  <autoFilter ref="J2:J5" xr:uid="{00000000-0009-0000-0100-000007000000}"/>
  <tableColumns count="1">
    <tableColumn id="1" xr3:uid="{00000000-0010-0000-0500-000001000000}" name="SISG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a9" displayName="Tabla9" ref="P2:P6" totalsRowShown="0">
  <autoFilter ref="P2:P6" xr:uid="{00000000-0009-0000-0100-000009000000}"/>
  <tableColumns count="1">
    <tableColumn id="1" xr3:uid="{00000000-0010-0000-0600-000001000000}" name="OPERTENENCI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DEPARTAMENTO" displayName="DEPARTAMENTO" ref="X2:X36" totalsRowShown="0" headerRowDxfId="9" dataDxfId="8" tableBorderDxfId="7">
  <autoFilter ref="X2:X36" xr:uid="{00000000-0009-0000-0100-00000B000000}"/>
  <tableColumns count="1">
    <tableColumn id="1" xr3:uid="{00000000-0010-0000-0700-000001000000}" name="DEPARTAMENTOS" dataDxfId="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8000000}" name="DATOS" displayName="DATOS" ref="R2:V197" totalsRowShown="0" headerRowDxfId="5">
  <autoFilter ref="R2:V197" xr:uid="{00000000-0009-0000-0100-000003000000}"/>
  <sortState xmlns:xlrd2="http://schemas.microsoft.com/office/spreadsheetml/2017/richdata2" ref="R3:V197">
    <sortCondition ref="V2:V197"/>
  </sortState>
  <tableColumns count="5">
    <tableColumn id="1" xr3:uid="{00000000-0010-0000-0800-000001000000}" name="Departamento" dataDxfId="4"/>
    <tableColumn id="2" xr3:uid="{00000000-0010-0000-0800-000002000000}" name="Orip"/>
    <tableColumn id="3" xr3:uid="{00000000-0010-0000-0800-000003000000}" name="Misional"/>
    <tableColumn id="4" xr3:uid="{00000000-0010-0000-0800-000004000000}" name="Circulo" dataDxfId="3"/>
    <tableColumn id="5" xr3:uid="{00000000-0010-0000-0800-000005000000}" name="Columna1">
      <calculatedColumnFormula>+TEXT(U3,"00#")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1433"/>
  <sheetViews>
    <sheetView tabSelected="1" topLeftCell="F1" zoomScale="128" zoomScaleNormal="128" workbookViewId="0">
      <pane ySplit="1" topLeftCell="A2" activePane="bottomLeft" state="frozen"/>
      <selection pane="bottomLeft" activeCell="I4" sqref="I4"/>
    </sheetView>
  </sheetViews>
  <sheetFormatPr baseColWidth="10" defaultColWidth="11.453125" defaultRowHeight="13.9" customHeight="1" x14ac:dyDescent="0.3"/>
  <cols>
    <col min="1" max="1" width="7.7265625" style="4" customWidth="1"/>
    <col min="2" max="2" width="13.1796875" style="2" customWidth="1"/>
    <col min="3" max="3" width="13.26953125" style="4" customWidth="1"/>
    <col min="4" max="4" width="20.7265625" style="3" customWidth="1"/>
    <col min="5" max="5" width="17.7265625" style="9" customWidth="1"/>
    <col min="6" max="6" width="16.7265625" style="9" customWidth="1"/>
    <col min="7" max="7" width="16.81640625" style="5" customWidth="1"/>
    <col min="8" max="8" width="22.453125" style="6" customWidth="1"/>
    <col min="9" max="9" width="19.81640625" style="6" customWidth="1"/>
    <col min="10" max="10" width="18.453125" style="17" customWidth="1"/>
    <col min="11" max="11" width="22.7265625" style="6" customWidth="1"/>
    <col min="12" max="12" width="21.26953125" style="2" customWidth="1"/>
    <col min="13" max="13" width="17.1796875" style="7" customWidth="1"/>
    <col min="14" max="14" width="50.54296875" style="2" customWidth="1"/>
    <col min="15" max="15" width="36.81640625" style="2" customWidth="1"/>
    <col min="16" max="16" width="25.26953125" style="2" customWidth="1"/>
    <col min="17" max="16384" width="11.453125" style="16"/>
  </cols>
  <sheetData>
    <row r="1" spans="1:16" s="15" customFormat="1" ht="39" x14ac:dyDescent="0.35">
      <c r="A1" s="34" t="s">
        <v>43</v>
      </c>
      <c r="B1" s="31" t="s">
        <v>39</v>
      </c>
      <c r="C1" s="31" t="s">
        <v>40</v>
      </c>
      <c r="D1" s="31" t="s">
        <v>0</v>
      </c>
      <c r="E1" s="31" t="s">
        <v>1239</v>
      </c>
      <c r="F1" s="31" t="s">
        <v>1238</v>
      </c>
      <c r="G1" s="31" t="s">
        <v>1</v>
      </c>
      <c r="H1" s="31" t="s">
        <v>2</v>
      </c>
      <c r="I1" s="31" t="s">
        <v>3</v>
      </c>
      <c r="J1" s="32" t="s">
        <v>42</v>
      </c>
      <c r="K1" s="31" t="s">
        <v>41</v>
      </c>
      <c r="L1" s="33" t="s">
        <v>4</v>
      </c>
      <c r="M1" s="21" t="s">
        <v>6</v>
      </c>
      <c r="N1" s="21" t="s">
        <v>7</v>
      </c>
      <c r="O1" s="21" t="s">
        <v>8</v>
      </c>
      <c r="P1" s="21" t="s">
        <v>1259</v>
      </c>
    </row>
    <row r="2" spans="1:16" ht="13.9" customHeight="1" x14ac:dyDescent="0.3">
      <c r="A2" s="35">
        <v>2026</v>
      </c>
      <c r="B2" s="29" t="s">
        <v>29</v>
      </c>
      <c r="C2" s="22">
        <v>21</v>
      </c>
      <c r="D2" s="22" t="s">
        <v>1262</v>
      </c>
      <c r="E2" s="25">
        <v>46164</v>
      </c>
      <c r="F2" s="25">
        <v>46178</v>
      </c>
      <c r="G2" s="29" t="s">
        <v>9</v>
      </c>
      <c r="H2" s="26" t="s">
        <v>1263</v>
      </c>
      <c r="I2" s="29" t="s">
        <v>1318</v>
      </c>
      <c r="J2" s="27" t="str">
        <f>+LOOKUP(MID(I2,1,(FIND("-",I2,1)-1)),DATOS[Columna1],DATOS[Departamento])</f>
        <v>HUILA</v>
      </c>
      <c r="K2" s="26" t="s">
        <v>1319</v>
      </c>
      <c r="L2" s="30" t="str">
        <f>+LOOKUP(MID(I2,1,(FIND("-",I2,1)-1)),Hoja2!$V$3:$V$197,Hoja2!$S$3:$S$197)</f>
        <v>GARZÓN</v>
      </c>
      <c r="M2" s="43">
        <v>46146</v>
      </c>
      <c r="N2" s="29" t="s">
        <v>1261</v>
      </c>
      <c r="O2" s="29" t="s">
        <v>1260</v>
      </c>
      <c r="P2" s="23"/>
    </row>
    <row r="3" spans="1:16" ht="13.9" customHeight="1" x14ac:dyDescent="0.3">
      <c r="A3" s="35">
        <v>2026</v>
      </c>
      <c r="B3" s="29" t="s">
        <v>29</v>
      </c>
      <c r="C3" s="22">
        <v>21</v>
      </c>
      <c r="D3" s="22" t="s">
        <v>1264</v>
      </c>
      <c r="E3" s="25">
        <v>46167</v>
      </c>
      <c r="F3" s="25">
        <v>46182</v>
      </c>
      <c r="G3" s="29"/>
      <c r="H3" s="26"/>
      <c r="I3" s="29"/>
      <c r="J3" s="27" t="e">
        <f>+LOOKUP(MID(I3,1,(FIND("-",I3,1)-1)),DATOS[Columna1],DATOS[Departamento])</f>
        <v>#VALUE!</v>
      </c>
      <c r="K3" s="26"/>
      <c r="L3" s="30" t="e">
        <f>+LOOKUP(MID(I3,1,(FIND("-",I3,1)-1)),Hoja2!$V$3:$V$197,Hoja2!$S$3:$S$197)</f>
        <v>#VALUE!</v>
      </c>
      <c r="M3" s="43">
        <v>46146</v>
      </c>
      <c r="N3" s="29" t="s">
        <v>1261</v>
      </c>
      <c r="O3" s="29" t="s">
        <v>1260</v>
      </c>
      <c r="P3" s="23"/>
    </row>
    <row r="4" spans="1:16" ht="13.9" customHeight="1" x14ac:dyDescent="0.3">
      <c r="A4" s="35">
        <v>2026</v>
      </c>
      <c r="B4" s="29" t="s">
        <v>29</v>
      </c>
      <c r="C4" s="22">
        <v>21</v>
      </c>
      <c r="D4" s="22" t="s">
        <v>1265</v>
      </c>
      <c r="E4" s="25">
        <v>46167</v>
      </c>
      <c r="F4" s="25">
        <v>46182</v>
      </c>
      <c r="G4" s="29"/>
      <c r="H4" s="26"/>
      <c r="I4" s="29"/>
      <c r="J4" s="27" t="e">
        <f>+LOOKUP(MID(I4,1,(FIND("-",I4,1)-1)),DATOS[Columna1],DATOS[Departamento])</f>
        <v>#VALUE!</v>
      </c>
      <c r="K4" s="26"/>
      <c r="L4" s="30" t="e">
        <f>+LOOKUP(MID(I4,1,(FIND("-",I4,1)-1)),Hoja2!$V$3:$V$197,Hoja2!$S$3:$S$197)</f>
        <v>#VALUE!</v>
      </c>
      <c r="M4" s="43">
        <v>46146</v>
      </c>
      <c r="N4" s="29" t="s">
        <v>1261</v>
      </c>
      <c r="O4" s="29" t="s">
        <v>1260</v>
      </c>
      <c r="P4" s="23"/>
    </row>
    <row r="5" spans="1:16" ht="13.9" customHeight="1" x14ac:dyDescent="0.3">
      <c r="A5" s="35">
        <v>2026</v>
      </c>
      <c r="B5" s="29" t="s">
        <v>29</v>
      </c>
      <c r="C5" s="22">
        <v>21</v>
      </c>
      <c r="D5" s="22" t="s">
        <v>1266</v>
      </c>
      <c r="E5" s="25">
        <v>46167</v>
      </c>
      <c r="F5" s="25">
        <v>46182</v>
      </c>
      <c r="G5" s="29"/>
      <c r="H5" s="26"/>
      <c r="I5" s="29"/>
      <c r="J5" s="27" t="e">
        <f>+LOOKUP(MID(I5,1,(FIND("-",I5,1)-1)),DATOS[Columna1],DATOS[Departamento])</f>
        <v>#VALUE!</v>
      </c>
      <c r="K5" s="26"/>
      <c r="L5" s="30" t="e">
        <f>+LOOKUP(MID(I5,1,(FIND("-",I5,1)-1)),Hoja2!$V$3:$V$197,Hoja2!$S$3:$S$197)</f>
        <v>#VALUE!</v>
      </c>
      <c r="M5" s="43">
        <v>46146</v>
      </c>
      <c r="N5" s="29" t="s">
        <v>1261</v>
      </c>
      <c r="O5" s="29" t="s">
        <v>1260</v>
      </c>
      <c r="P5" s="23"/>
    </row>
    <row r="6" spans="1:16" ht="13.9" customHeight="1" x14ac:dyDescent="0.3">
      <c r="A6" s="35">
        <v>2026</v>
      </c>
      <c r="B6" s="29" t="s">
        <v>29</v>
      </c>
      <c r="C6" s="22">
        <v>21</v>
      </c>
      <c r="D6" s="22" t="s">
        <v>1267</v>
      </c>
      <c r="E6" s="25">
        <v>46167</v>
      </c>
      <c r="F6" s="25">
        <v>46182</v>
      </c>
      <c r="G6" s="29"/>
      <c r="H6" s="26"/>
      <c r="I6" s="29"/>
      <c r="J6" s="27" t="e">
        <f>+LOOKUP(MID(I6,1,(FIND("-",I6,1)-1)),DATOS[Columna1],DATOS[Departamento])</f>
        <v>#VALUE!</v>
      </c>
      <c r="K6" s="26"/>
      <c r="L6" s="30" t="e">
        <f>+LOOKUP(MID(I6,1,(FIND("-",I6,1)-1)),Hoja2!$V$3:$V$197,Hoja2!$S$3:$S$197)</f>
        <v>#VALUE!</v>
      </c>
      <c r="M6" s="43">
        <v>46146</v>
      </c>
      <c r="N6" s="29" t="s">
        <v>1261</v>
      </c>
      <c r="O6" s="29" t="s">
        <v>1260</v>
      </c>
      <c r="P6" s="23"/>
    </row>
    <row r="7" spans="1:16" ht="13.9" customHeight="1" x14ac:dyDescent="0.3">
      <c r="A7" s="35">
        <v>2026</v>
      </c>
      <c r="B7" s="29" t="s">
        <v>29</v>
      </c>
      <c r="C7" s="22">
        <v>21</v>
      </c>
      <c r="D7" s="22" t="s">
        <v>1268</v>
      </c>
      <c r="E7" s="25">
        <v>46167</v>
      </c>
      <c r="F7" s="25">
        <v>46182</v>
      </c>
      <c r="G7" s="29"/>
      <c r="H7" s="26"/>
      <c r="I7" s="29"/>
      <c r="J7" s="27" t="e">
        <f>+LOOKUP(MID(I7,1,(FIND("-",I7,1)-1)),DATOS[Columna1],DATOS[Departamento])</f>
        <v>#VALUE!</v>
      </c>
      <c r="K7" s="26"/>
      <c r="L7" s="30" t="e">
        <f>+LOOKUP(MID(I7,1,(FIND("-",I7,1)-1)),Hoja2!$V$3:$V$197,Hoja2!$S$3:$S$197)</f>
        <v>#VALUE!</v>
      </c>
      <c r="M7" s="43">
        <v>46148</v>
      </c>
      <c r="N7" s="29" t="s">
        <v>1261</v>
      </c>
      <c r="O7" s="29" t="s">
        <v>1260</v>
      </c>
      <c r="P7" s="23"/>
    </row>
    <row r="8" spans="1:16" ht="13.9" customHeight="1" x14ac:dyDescent="0.3">
      <c r="A8" s="35">
        <v>2026</v>
      </c>
      <c r="B8" s="29" t="s">
        <v>29</v>
      </c>
      <c r="C8" s="22">
        <v>21</v>
      </c>
      <c r="D8" s="22" t="s">
        <v>1269</v>
      </c>
      <c r="E8" s="25">
        <v>46167</v>
      </c>
      <c r="F8" s="25">
        <v>46182</v>
      </c>
      <c r="G8" s="29"/>
      <c r="H8" s="26"/>
      <c r="I8" s="22"/>
      <c r="J8" s="27" t="e">
        <f>+LOOKUP(MID(I8,1,(FIND("-",I8,1)-1)),DATOS[Columna1],DATOS[Departamento])</f>
        <v>#VALUE!</v>
      </c>
      <c r="K8" s="26"/>
      <c r="L8" s="30" t="e">
        <f>+LOOKUP(MID(I8,1,(FIND("-",I8,1)-1)),Hoja2!$V$3:$V$197,Hoja2!$S$3:$S$197)</f>
        <v>#VALUE!</v>
      </c>
      <c r="M8" s="43">
        <v>46148</v>
      </c>
      <c r="N8" s="29" t="s">
        <v>1261</v>
      </c>
      <c r="O8" s="29" t="s">
        <v>1260</v>
      </c>
      <c r="P8" s="23"/>
    </row>
    <row r="9" spans="1:16" ht="13.9" customHeight="1" x14ac:dyDescent="0.3">
      <c r="A9" s="35">
        <v>2026</v>
      </c>
      <c r="B9" s="29" t="s">
        <v>29</v>
      </c>
      <c r="C9" s="22">
        <v>21</v>
      </c>
      <c r="D9" s="22" t="s">
        <v>1270</v>
      </c>
      <c r="E9" s="25">
        <v>46167</v>
      </c>
      <c r="F9" s="25">
        <v>46182</v>
      </c>
      <c r="G9" s="29"/>
      <c r="H9" s="26"/>
      <c r="I9" s="22"/>
      <c r="J9" s="27" t="e">
        <f>+LOOKUP(MID(I9,1,(FIND("-",I9,1)-1)),DATOS[Columna1],DATOS[Departamento])</f>
        <v>#VALUE!</v>
      </c>
      <c r="K9" s="26"/>
      <c r="L9" s="30" t="e">
        <f>+LOOKUP(MID(I9,1,(FIND("-",I9,1)-1)),Hoja2!$V$3:$V$197,Hoja2!$S$3:$S$197)</f>
        <v>#VALUE!</v>
      </c>
      <c r="M9" s="43">
        <v>46148</v>
      </c>
      <c r="N9" s="29" t="s">
        <v>1261</v>
      </c>
      <c r="O9" s="29" t="s">
        <v>1260</v>
      </c>
      <c r="P9" s="23"/>
    </row>
    <row r="10" spans="1:16" ht="13.9" customHeight="1" x14ac:dyDescent="0.3">
      <c r="A10" s="35">
        <v>2026</v>
      </c>
      <c r="B10" s="29" t="s">
        <v>29</v>
      </c>
      <c r="C10" s="22">
        <v>21</v>
      </c>
      <c r="D10" s="22" t="s">
        <v>1271</v>
      </c>
      <c r="E10" s="25">
        <v>46167</v>
      </c>
      <c r="F10" s="25">
        <v>46182</v>
      </c>
      <c r="G10" s="29"/>
      <c r="H10" s="26"/>
      <c r="I10" s="22"/>
      <c r="J10" s="27" t="e">
        <f>+LOOKUP(MID(I10,1,(FIND("-",I10,1)-1)),DATOS[Columna1],DATOS[Departamento])</f>
        <v>#VALUE!</v>
      </c>
      <c r="K10" s="26"/>
      <c r="L10" s="30" t="e">
        <f>+LOOKUP(MID(I10,1,(FIND("-",I10,1)-1)),Hoja2!$V$3:$V$197,Hoja2!$S$3:$S$197)</f>
        <v>#VALUE!</v>
      </c>
      <c r="M10" s="43">
        <v>46148</v>
      </c>
      <c r="N10" s="29" t="s">
        <v>1261</v>
      </c>
      <c r="O10" s="29" t="s">
        <v>1260</v>
      </c>
      <c r="P10" s="23"/>
    </row>
    <row r="11" spans="1:16" ht="13.9" customHeight="1" x14ac:dyDescent="0.3">
      <c r="A11" s="35">
        <v>2026</v>
      </c>
      <c r="B11" s="29" t="s">
        <v>29</v>
      </c>
      <c r="C11" s="22">
        <v>21</v>
      </c>
      <c r="D11" s="22" t="s">
        <v>1272</v>
      </c>
      <c r="E11" s="25">
        <v>46167</v>
      </c>
      <c r="F11" s="25">
        <v>46182</v>
      </c>
      <c r="G11" s="29"/>
      <c r="H11" s="26"/>
      <c r="I11" s="29"/>
      <c r="J11" s="27" t="e">
        <f>+LOOKUP(MID(I11,1,(FIND("-",I11,1)-1)),DATOS[Columna1],DATOS[Departamento])</f>
        <v>#VALUE!</v>
      </c>
      <c r="K11" s="26"/>
      <c r="L11" s="30" t="e">
        <f>+LOOKUP(MID(I11,1,(FIND("-",I11,1)-1)),Hoja2!$V$3:$V$197,Hoja2!$S$3:$S$197)</f>
        <v>#VALUE!</v>
      </c>
      <c r="M11" s="43">
        <v>46148</v>
      </c>
      <c r="N11" s="29" t="s">
        <v>1261</v>
      </c>
      <c r="O11" s="29" t="s">
        <v>1260</v>
      </c>
      <c r="P11" s="23"/>
    </row>
    <row r="12" spans="1:16" ht="13.9" customHeight="1" x14ac:dyDescent="0.3">
      <c r="A12" s="35">
        <v>2026</v>
      </c>
      <c r="B12" s="29" t="s">
        <v>29</v>
      </c>
      <c r="C12" s="22">
        <v>21</v>
      </c>
      <c r="D12" s="22" t="s">
        <v>1273</v>
      </c>
      <c r="E12" s="25">
        <v>46167</v>
      </c>
      <c r="F12" s="25">
        <v>46182</v>
      </c>
      <c r="G12" s="29"/>
      <c r="H12" s="26"/>
      <c r="I12" s="29"/>
      <c r="J12" s="27" t="e">
        <f>+LOOKUP(MID(I12,1,(FIND("-",I12,1)-1)),DATOS[Columna1],DATOS[Departamento])</f>
        <v>#VALUE!</v>
      </c>
      <c r="K12" s="26"/>
      <c r="L12" s="30" t="e">
        <f>+LOOKUP(MID(I12,1,(FIND("-",I12,1)-1)),Hoja2!$V$3:$V$197,Hoja2!$S$3:$S$197)</f>
        <v>#VALUE!</v>
      </c>
      <c r="M12" s="43">
        <v>46148</v>
      </c>
      <c r="N12" s="29" t="s">
        <v>1261</v>
      </c>
      <c r="O12" s="29" t="s">
        <v>1260</v>
      </c>
      <c r="P12" s="23"/>
    </row>
    <row r="13" spans="1:16" ht="13.9" customHeight="1" x14ac:dyDescent="0.3">
      <c r="A13" s="35">
        <v>2026</v>
      </c>
      <c r="B13" s="29" t="s">
        <v>29</v>
      </c>
      <c r="C13" s="22">
        <v>21</v>
      </c>
      <c r="D13" s="22" t="s">
        <v>1274</v>
      </c>
      <c r="E13" s="25">
        <v>46167</v>
      </c>
      <c r="F13" s="25">
        <v>46182</v>
      </c>
      <c r="G13" s="29"/>
      <c r="H13" s="26"/>
      <c r="I13" s="29"/>
      <c r="J13" s="27" t="e">
        <f>+LOOKUP(MID(I13,1,(FIND("-",I13,1)-1)),DATOS[Columna1],DATOS[Departamento])</f>
        <v>#VALUE!</v>
      </c>
      <c r="K13" s="26"/>
      <c r="L13" s="30" t="e">
        <f>+LOOKUP(MID(I13,1,(FIND("-",I13,1)-1)),Hoja2!$V$3:$V$197,Hoja2!$S$3:$S$197)</f>
        <v>#VALUE!</v>
      </c>
      <c r="M13" s="43">
        <v>46148</v>
      </c>
      <c r="N13" s="29" t="s">
        <v>1261</v>
      </c>
      <c r="O13" s="29" t="s">
        <v>1260</v>
      </c>
      <c r="P13" s="23"/>
    </row>
    <row r="14" spans="1:16" ht="13.9" customHeight="1" x14ac:dyDescent="0.3">
      <c r="A14" s="35">
        <v>2026</v>
      </c>
      <c r="B14" s="29" t="s">
        <v>29</v>
      </c>
      <c r="C14" s="22">
        <v>21</v>
      </c>
      <c r="D14" s="22" t="s">
        <v>1275</v>
      </c>
      <c r="E14" s="25">
        <v>46167</v>
      </c>
      <c r="F14" s="25">
        <v>46182</v>
      </c>
      <c r="G14" s="29"/>
      <c r="H14" s="26"/>
      <c r="I14" s="29"/>
      <c r="J14" s="27" t="e">
        <f>+LOOKUP(MID(I14,1,(FIND("-",I14,1)-1)),DATOS[Columna1],DATOS[Departamento])</f>
        <v>#VALUE!</v>
      </c>
      <c r="K14" s="26"/>
      <c r="L14" s="30" t="e">
        <f>+LOOKUP(MID(I14,1,(FIND("-",I14,1)-1)),Hoja2!$V$3:$V$197,Hoja2!$S$3:$S$197)</f>
        <v>#VALUE!</v>
      </c>
      <c r="M14" s="43">
        <v>46148</v>
      </c>
      <c r="N14" s="29" t="s">
        <v>1261</v>
      </c>
      <c r="O14" s="29" t="s">
        <v>1260</v>
      </c>
      <c r="P14" s="23"/>
    </row>
    <row r="15" spans="1:16" ht="13.9" customHeight="1" x14ac:dyDescent="0.3">
      <c r="A15" s="35">
        <v>2026</v>
      </c>
      <c r="B15" s="29" t="s">
        <v>29</v>
      </c>
      <c r="C15" s="22">
        <v>21</v>
      </c>
      <c r="D15" s="22" t="s">
        <v>1276</v>
      </c>
      <c r="E15" s="25">
        <v>46167</v>
      </c>
      <c r="F15" s="25">
        <v>46182</v>
      </c>
      <c r="G15" s="29"/>
      <c r="H15" s="26"/>
      <c r="I15" s="29"/>
      <c r="J15" s="27" t="e">
        <f>+LOOKUP(MID(I15,1,(FIND("-",I15,1)-1)),DATOS[Columna1],DATOS[Departamento])</f>
        <v>#VALUE!</v>
      </c>
      <c r="K15" s="26"/>
      <c r="L15" s="30" t="e">
        <f>+LOOKUP(MID(I15,1,(FIND("-",I15,1)-1)),Hoja2!$V$3:$V$197,Hoja2!$S$3:$S$197)</f>
        <v>#VALUE!</v>
      </c>
      <c r="M15" s="43">
        <v>46148</v>
      </c>
      <c r="N15" s="29" t="s">
        <v>1261</v>
      </c>
      <c r="O15" s="29" t="s">
        <v>1260</v>
      </c>
      <c r="P15" s="23"/>
    </row>
    <row r="16" spans="1:16" ht="13.9" customHeight="1" x14ac:dyDescent="0.3">
      <c r="A16" s="35">
        <v>2026</v>
      </c>
      <c r="B16" s="29" t="s">
        <v>29</v>
      </c>
      <c r="C16" s="22">
        <v>21</v>
      </c>
      <c r="D16" s="22" t="s">
        <v>1277</v>
      </c>
      <c r="E16" s="25">
        <v>46167</v>
      </c>
      <c r="F16" s="25">
        <v>46182</v>
      </c>
      <c r="G16" s="29"/>
      <c r="H16" s="26"/>
      <c r="I16" s="29"/>
      <c r="J16" s="27" t="e">
        <f>+LOOKUP(MID(I16,1,(FIND("-",I16,1)-1)),DATOS[Columna1],DATOS[Departamento])</f>
        <v>#VALUE!</v>
      </c>
      <c r="K16" s="26"/>
      <c r="L16" s="30" t="e">
        <f>+LOOKUP(MID(I16,1,(FIND("-",I16,1)-1)),Hoja2!$V$3:$V$197,Hoja2!$S$3:$S$197)</f>
        <v>#VALUE!</v>
      </c>
      <c r="M16" s="43">
        <v>46148</v>
      </c>
      <c r="N16" s="29" t="s">
        <v>1261</v>
      </c>
      <c r="O16" s="29" t="s">
        <v>1260</v>
      </c>
      <c r="P16" s="23"/>
    </row>
    <row r="17" spans="1:16" ht="13.9" customHeight="1" x14ac:dyDescent="0.3">
      <c r="A17" s="35">
        <v>2026</v>
      </c>
      <c r="B17" s="29" t="s">
        <v>29</v>
      </c>
      <c r="C17" s="22">
        <v>21</v>
      </c>
      <c r="D17" s="22" t="s">
        <v>1278</v>
      </c>
      <c r="E17" s="25">
        <v>46167</v>
      </c>
      <c r="F17" s="25">
        <v>46182</v>
      </c>
      <c r="G17" s="29"/>
      <c r="H17" s="26"/>
      <c r="I17" s="29"/>
      <c r="J17" s="27" t="e">
        <f>+LOOKUP(MID(I17,1,(FIND("-",I17,1)-1)),DATOS[Columna1],DATOS[Departamento])</f>
        <v>#VALUE!</v>
      </c>
      <c r="K17" s="26"/>
      <c r="L17" s="30" t="e">
        <f>+LOOKUP(MID(I17,1,(FIND("-",I17,1)-1)),Hoja2!$V$3:$V$197,Hoja2!$S$3:$S$197)</f>
        <v>#VALUE!</v>
      </c>
      <c r="M17" s="43">
        <v>46148</v>
      </c>
      <c r="N17" s="29" t="s">
        <v>1261</v>
      </c>
      <c r="O17" s="29" t="s">
        <v>1260</v>
      </c>
      <c r="P17" s="23"/>
    </row>
    <row r="18" spans="1:16" ht="13.9" customHeight="1" x14ac:dyDescent="0.3">
      <c r="A18" s="35">
        <v>2026</v>
      </c>
      <c r="B18" s="29" t="s">
        <v>29</v>
      </c>
      <c r="C18" s="22">
        <v>21</v>
      </c>
      <c r="D18" s="22" t="s">
        <v>1279</v>
      </c>
      <c r="E18" s="25">
        <v>46167</v>
      </c>
      <c r="F18" s="25">
        <v>46182</v>
      </c>
      <c r="G18" s="29"/>
      <c r="H18" s="26"/>
      <c r="I18" s="29"/>
      <c r="J18" s="27" t="e">
        <f>+LOOKUP(MID(I18,1,(FIND("-",I18,1)-1)),DATOS[Columna1],DATOS[Departamento])</f>
        <v>#VALUE!</v>
      </c>
      <c r="K18" s="26"/>
      <c r="L18" s="30" t="e">
        <f>+LOOKUP(MID(I18,1,(FIND("-",I18,1)-1)),Hoja2!$V$3:$V$197,Hoja2!$S$3:$S$197)</f>
        <v>#VALUE!</v>
      </c>
      <c r="M18" s="43">
        <v>46148</v>
      </c>
      <c r="N18" s="29" t="s">
        <v>1261</v>
      </c>
      <c r="O18" s="29" t="s">
        <v>1260</v>
      </c>
      <c r="P18" s="23"/>
    </row>
    <row r="19" spans="1:16" ht="13.9" customHeight="1" x14ac:dyDescent="0.3">
      <c r="A19" s="35">
        <v>2026</v>
      </c>
      <c r="B19" s="29" t="s">
        <v>29</v>
      </c>
      <c r="C19" s="22">
        <v>21</v>
      </c>
      <c r="D19" s="22" t="s">
        <v>1280</v>
      </c>
      <c r="E19" s="25">
        <v>46167</v>
      </c>
      <c r="F19" s="25">
        <v>46182</v>
      </c>
      <c r="G19" s="29"/>
      <c r="H19" s="26"/>
      <c r="I19" s="29"/>
      <c r="J19" s="27" t="e">
        <f>+LOOKUP(MID(I19,1,(FIND("-",I19,1)-1)),DATOS[Columna1],DATOS[Departamento])</f>
        <v>#VALUE!</v>
      </c>
      <c r="K19" s="26"/>
      <c r="L19" s="30" t="e">
        <f>+LOOKUP(MID(I19,1,(FIND("-",I19,1)-1)),Hoja2!$V$3:$V$197,Hoja2!$S$3:$S$197)</f>
        <v>#VALUE!</v>
      </c>
      <c r="M19" s="43">
        <v>46148</v>
      </c>
      <c r="N19" s="29" t="s">
        <v>1261</v>
      </c>
      <c r="O19" s="29" t="s">
        <v>1260</v>
      </c>
      <c r="P19" s="23"/>
    </row>
    <row r="20" spans="1:16" ht="13.9" customHeight="1" x14ac:dyDescent="0.3">
      <c r="A20" s="35">
        <v>2026</v>
      </c>
      <c r="B20" s="29" t="s">
        <v>29</v>
      </c>
      <c r="C20" s="22">
        <v>21</v>
      </c>
      <c r="D20" s="22" t="s">
        <v>1281</v>
      </c>
      <c r="E20" s="25">
        <v>46168</v>
      </c>
      <c r="F20" s="25">
        <v>46183</v>
      </c>
      <c r="G20" s="29"/>
      <c r="H20" s="26"/>
      <c r="I20" s="29"/>
      <c r="J20" s="27" t="e">
        <f>+LOOKUP(MID(I20,1,(FIND("-",I20,1)-1)),DATOS[Columna1],DATOS[Departamento])</f>
        <v>#VALUE!</v>
      </c>
      <c r="K20" s="26"/>
      <c r="L20" s="30" t="e">
        <f>+LOOKUP(MID(I20,1,(FIND("-",I20,1)-1)),Hoja2!$V$3:$V$197,Hoja2!$S$3:$S$197)</f>
        <v>#VALUE!</v>
      </c>
      <c r="M20" s="43">
        <v>46148</v>
      </c>
      <c r="N20" s="29" t="s">
        <v>1261</v>
      </c>
      <c r="O20" s="29" t="s">
        <v>1260</v>
      </c>
      <c r="P20" s="23"/>
    </row>
    <row r="21" spans="1:16" ht="13.9" customHeight="1" x14ac:dyDescent="0.3">
      <c r="A21" s="35">
        <v>2026</v>
      </c>
      <c r="B21" s="29" t="s">
        <v>29</v>
      </c>
      <c r="C21" s="22">
        <v>21</v>
      </c>
      <c r="D21" s="22" t="s">
        <v>1282</v>
      </c>
      <c r="E21" s="25">
        <v>46168</v>
      </c>
      <c r="F21" s="25">
        <v>46183</v>
      </c>
      <c r="G21" s="29"/>
      <c r="H21" s="26"/>
      <c r="I21" s="29"/>
      <c r="J21" s="27" t="e">
        <f>+LOOKUP(MID(I21,1,(FIND("-",I21,1)-1)),DATOS[Columna1],DATOS[Departamento])</f>
        <v>#VALUE!</v>
      </c>
      <c r="K21" s="26"/>
      <c r="L21" s="30" t="e">
        <f>+LOOKUP(MID(I21,1,(FIND("-",I21,1)-1)),Hoja2!$V$3:$V$197,Hoja2!$S$3:$S$197)</f>
        <v>#VALUE!</v>
      </c>
      <c r="M21" s="43">
        <v>46148</v>
      </c>
      <c r="N21" s="29" t="s">
        <v>1261</v>
      </c>
      <c r="O21" s="29" t="s">
        <v>1260</v>
      </c>
      <c r="P21" s="23"/>
    </row>
    <row r="22" spans="1:16" ht="13.9" customHeight="1" x14ac:dyDescent="0.3">
      <c r="A22" s="35">
        <v>2026</v>
      </c>
      <c r="B22" s="29" t="s">
        <v>29</v>
      </c>
      <c r="C22" s="22">
        <v>21</v>
      </c>
      <c r="D22" s="22" t="s">
        <v>1283</v>
      </c>
      <c r="E22" s="25">
        <v>46168</v>
      </c>
      <c r="F22" s="25">
        <v>46183</v>
      </c>
      <c r="G22" s="29"/>
      <c r="H22" s="26"/>
      <c r="I22" s="29"/>
      <c r="J22" s="27" t="e">
        <f>+LOOKUP(MID(I22,1,(FIND("-",I22,1)-1)),DATOS[Columna1],DATOS[Departamento])</f>
        <v>#VALUE!</v>
      </c>
      <c r="K22" s="26"/>
      <c r="L22" s="30" t="e">
        <f>+LOOKUP(MID(I22,1,(FIND("-",I22,1)-1)),Hoja2!$V$3:$V$197,Hoja2!$S$3:$S$197)</f>
        <v>#VALUE!</v>
      </c>
      <c r="M22" s="43">
        <v>46148</v>
      </c>
      <c r="N22" s="29" t="s">
        <v>1261</v>
      </c>
      <c r="O22" s="29" t="s">
        <v>1260</v>
      </c>
      <c r="P22" s="23"/>
    </row>
    <row r="23" spans="1:16" ht="13.9" customHeight="1" x14ac:dyDescent="0.3">
      <c r="A23" s="35">
        <v>2026</v>
      </c>
      <c r="B23" s="29" t="s">
        <v>29</v>
      </c>
      <c r="C23" s="22">
        <v>21</v>
      </c>
      <c r="D23" s="22" t="s">
        <v>1284</v>
      </c>
      <c r="E23" s="25">
        <v>46168</v>
      </c>
      <c r="F23" s="25">
        <v>46183</v>
      </c>
      <c r="G23" s="29"/>
      <c r="H23" s="26"/>
      <c r="I23" s="29"/>
      <c r="J23" s="27" t="e">
        <f>+LOOKUP(MID(I23,1,(FIND("-",I23,1)-1)),DATOS[Columna1],DATOS[Departamento])</f>
        <v>#VALUE!</v>
      </c>
      <c r="K23" s="26"/>
      <c r="L23" s="30" t="e">
        <f>+LOOKUP(MID(I23,1,(FIND("-",I23,1)-1)),Hoja2!$V$3:$V$197,Hoja2!$S$3:$S$197)</f>
        <v>#VALUE!</v>
      </c>
      <c r="M23" s="43">
        <v>46148</v>
      </c>
      <c r="N23" s="29" t="s">
        <v>1261</v>
      </c>
      <c r="O23" s="29" t="s">
        <v>1260</v>
      </c>
      <c r="P23" s="23"/>
    </row>
    <row r="24" spans="1:16" ht="13.9" customHeight="1" x14ac:dyDescent="0.3">
      <c r="A24" s="35">
        <v>2026</v>
      </c>
      <c r="B24" s="29" t="s">
        <v>29</v>
      </c>
      <c r="C24" s="22">
        <v>21</v>
      </c>
      <c r="D24" s="22" t="s">
        <v>1285</v>
      </c>
      <c r="E24" s="25">
        <v>46168</v>
      </c>
      <c r="F24" s="25">
        <v>46183</v>
      </c>
      <c r="G24" s="29"/>
      <c r="H24" s="26"/>
      <c r="I24" s="29"/>
      <c r="J24" s="27" t="e">
        <f>+LOOKUP(MID(I24,1,(FIND("-",I24,1)-1)),DATOS[Columna1],DATOS[Departamento])</f>
        <v>#VALUE!</v>
      </c>
      <c r="K24" s="26"/>
      <c r="L24" s="30" t="e">
        <f>+LOOKUP(MID(I24,1,(FIND("-",I24,1)-1)),Hoja2!$V$3:$V$197,Hoja2!$S$3:$S$197)</f>
        <v>#VALUE!</v>
      </c>
      <c r="M24" s="43">
        <v>46148</v>
      </c>
      <c r="N24" s="29" t="s">
        <v>1261</v>
      </c>
      <c r="O24" s="29" t="s">
        <v>1260</v>
      </c>
      <c r="P24" s="23"/>
    </row>
    <row r="25" spans="1:16" ht="13.9" customHeight="1" x14ac:dyDescent="0.35">
      <c r="A25" s="35">
        <v>2026</v>
      </c>
      <c r="B25" s="29" t="s">
        <v>29</v>
      </c>
      <c r="C25" s="22">
        <v>21</v>
      </c>
      <c r="D25" s="22" t="s">
        <v>1286</v>
      </c>
      <c r="E25" s="25">
        <v>46168</v>
      </c>
      <c r="F25" s="25">
        <v>46183</v>
      </c>
      <c r="G25" s="29"/>
      <c r="H25" s="26"/>
      <c r="I25" s="29"/>
      <c r="J25" s="27" t="e">
        <f>+LOOKUP(MID(I25,1,(FIND("-",I25,1)-1)),DATOS[Columna1],DATOS[Departamento])</f>
        <v>#VALUE!</v>
      </c>
      <c r="K25" s="26"/>
      <c r="L25" s="30" t="e">
        <f>+LOOKUP(MID(I25,1,(FIND("-",I25,1)-1)),Hoja2!$V$3:$V$197,Hoja2!$S$3:$S$197)</f>
        <v>#VALUE!</v>
      </c>
      <c r="M25" s="43">
        <v>46148</v>
      </c>
      <c r="N25" s="29" t="s">
        <v>1261</v>
      </c>
      <c r="O25" s="29" t="s">
        <v>1260</v>
      </c>
      <c r="P25"/>
    </row>
    <row r="26" spans="1:16" ht="13.9" customHeight="1" x14ac:dyDescent="0.3">
      <c r="A26" s="35">
        <v>2026</v>
      </c>
      <c r="B26" s="29" t="s">
        <v>29</v>
      </c>
      <c r="C26" s="22">
        <v>21</v>
      </c>
      <c r="D26" s="22" t="s">
        <v>1287</v>
      </c>
      <c r="E26" s="25">
        <v>46168</v>
      </c>
      <c r="F26" s="25">
        <v>46183</v>
      </c>
      <c r="G26" s="29"/>
      <c r="H26" s="26"/>
      <c r="I26" s="29"/>
      <c r="J26" s="27" t="e">
        <f>+LOOKUP(MID(I26,1,(FIND("-",I26,1)-1)),DATOS[Columna1],DATOS[Departamento])</f>
        <v>#VALUE!</v>
      </c>
      <c r="K26" s="26"/>
      <c r="L26" s="30" t="e">
        <f>+LOOKUP(MID(I26,1,(FIND("-",I26,1)-1)),Hoja2!$V$3:$V$197,Hoja2!$S$3:$S$197)</f>
        <v>#VALUE!</v>
      </c>
      <c r="M26" s="43">
        <v>46148</v>
      </c>
      <c r="N26" s="29" t="s">
        <v>1261</v>
      </c>
      <c r="O26" s="29" t="s">
        <v>1260</v>
      </c>
      <c r="P26" s="23"/>
    </row>
    <row r="27" spans="1:16" ht="13.9" customHeight="1" x14ac:dyDescent="0.3">
      <c r="A27" s="35">
        <v>2026</v>
      </c>
      <c r="B27" s="29" t="s">
        <v>29</v>
      </c>
      <c r="C27" s="22">
        <v>21</v>
      </c>
      <c r="D27" s="22" t="s">
        <v>1288</v>
      </c>
      <c r="E27" s="25">
        <v>46168</v>
      </c>
      <c r="F27" s="25">
        <v>46183</v>
      </c>
      <c r="G27" s="29"/>
      <c r="H27" s="26"/>
      <c r="I27" s="29"/>
      <c r="J27" s="27" t="e">
        <f>+LOOKUP(MID(I27,1,(FIND("-",I27,1)-1)),DATOS[Columna1],DATOS[Departamento])</f>
        <v>#VALUE!</v>
      </c>
      <c r="K27" s="26"/>
      <c r="L27" s="30" t="e">
        <f>+LOOKUP(MID(I27,1,(FIND("-",I27,1)-1)),Hoja2!$V$3:$V$197,Hoja2!$S$3:$S$197)</f>
        <v>#VALUE!</v>
      </c>
      <c r="M27" s="43">
        <v>46148</v>
      </c>
      <c r="N27" s="29" t="s">
        <v>1261</v>
      </c>
      <c r="O27" s="29" t="s">
        <v>1260</v>
      </c>
      <c r="P27" s="23"/>
    </row>
    <row r="28" spans="1:16" ht="13.9" customHeight="1" x14ac:dyDescent="0.3">
      <c r="A28" s="35">
        <v>2026</v>
      </c>
      <c r="B28" s="29" t="s">
        <v>29</v>
      </c>
      <c r="C28" s="22">
        <v>21</v>
      </c>
      <c r="D28" s="22" t="s">
        <v>1289</v>
      </c>
      <c r="E28" s="25">
        <v>46168</v>
      </c>
      <c r="F28" s="25">
        <v>46183</v>
      </c>
      <c r="G28" s="29"/>
      <c r="H28" s="26"/>
      <c r="I28" s="29"/>
      <c r="J28" s="27" t="e">
        <f>+LOOKUP(MID(I28,1,(FIND("-",I28,1)-1)),DATOS[Columna1],DATOS[Departamento])</f>
        <v>#VALUE!</v>
      </c>
      <c r="K28" s="26"/>
      <c r="L28" s="30" t="e">
        <f>+LOOKUP(MID(I28,1,(FIND("-",I28,1)-1)),Hoja2!$V$3:$V$197,Hoja2!$S$3:$S$197)</f>
        <v>#VALUE!</v>
      </c>
      <c r="M28" s="43">
        <v>46148</v>
      </c>
      <c r="N28" s="29" t="s">
        <v>1261</v>
      </c>
      <c r="O28" s="29" t="s">
        <v>1260</v>
      </c>
      <c r="P28" s="23"/>
    </row>
    <row r="29" spans="1:16" ht="13.9" customHeight="1" x14ac:dyDescent="0.3">
      <c r="A29" s="35">
        <v>2026</v>
      </c>
      <c r="B29" s="29" t="s">
        <v>29</v>
      </c>
      <c r="C29" s="22">
        <v>21</v>
      </c>
      <c r="D29" s="22" t="s">
        <v>1290</v>
      </c>
      <c r="E29" s="25">
        <v>46168</v>
      </c>
      <c r="F29" s="25">
        <v>46183</v>
      </c>
      <c r="G29" s="29"/>
      <c r="H29" s="26"/>
      <c r="I29" s="29"/>
      <c r="J29" s="27" t="e">
        <f>+LOOKUP(MID(I29,1,(FIND("-",I29,1)-1)),DATOS[Columna1],DATOS[Departamento])</f>
        <v>#VALUE!</v>
      </c>
      <c r="K29" s="26"/>
      <c r="L29" s="30" t="e">
        <f>+LOOKUP(MID(I29,1,(FIND("-",I29,1)-1)),Hoja2!$V$3:$V$197,Hoja2!$S$3:$S$197)</f>
        <v>#VALUE!</v>
      </c>
      <c r="M29" s="43">
        <v>46148</v>
      </c>
      <c r="N29" s="29" t="s">
        <v>1261</v>
      </c>
      <c r="O29" s="29" t="s">
        <v>1260</v>
      </c>
      <c r="P29" s="23"/>
    </row>
    <row r="30" spans="1:16" ht="13.9" customHeight="1" x14ac:dyDescent="0.3">
      <c r="A30" s="35">
        <v>2026</v>
      </c>
      <c r="B30" s="29" t="s">
        <v>29</v>
      </c>
      <c r="C30" s="22">
        <v>21</v>
      </c>
      <c r="D30" s="22" t="s">
        <v>1291</v>
      </c>
      <c r="E30" s="25">
        <v>46169</v>
      </c>
      <c r="F30" s="25">
        <v>46184</v>
      </c>
      <c r="G30" s="29"/>
      <c r="H30" s="26"/>
      <c r="I30" s="29"/>
      <c r="J30" s="27" t="e">
        <f>+LOOKUP(MID(I30,1,(FIND("-",I30,1)-1)),DATOS[Columna1],DATOS[Departamento])</f>
        <v>#VALUE!</v>
      </c>
      <c r="K30" s="26"/>
      <c r="L30" s="30" t="e">
        <f>+LOOKUP(MID(I30,1,(FIND("-",I30,1)-1)),Hoja2!$V$3:$V$197,Hoja2!$S$3:$S$197)</f>
        <v>#VALUE!</v>
      </c>
      <c r="M30" s="43">
        <v>46148</v>
      </c>
      <c r="N30" s="29" t="s">
        <v>1261</v>
      </c>
      <c r="O30" s="29" t="s">
        <v>1260</v>
      </c>
      <c r="P30" s="23"/>
    </row>
    <row r="31" spans="1:16" ht="13.9" customHeight="1" x14ac:dyDescent="0.3">
      <c r="A31" s="35">
        <v>2026</v>
      </c>
      <c r="B31" s="29" t="s">
        <v>29</v>
      </c>
      <c r="C31" s="22">
        <v>21</v>
      </c>
      <c r="D31" s="22" t="s">
        <v>1292</v>
      </c>
      <c r="E31" s="25">
        <v>46169</v>
      </c>
      <c r="F31" s="25">
        <v>46184</v>
      </c>
      <c r="G31" s="29"/>
      <c r="H31" s="26"/>
      <c r="I31" s="29"/>
      <c r="J31" s="27" t="e">
        <f>+LOOKUP(MID(I31,1,(FIND("-",I31,1)-1)),DATOS[Columna1],DATOS[Departamento])</f>
        <v>#VALUE!</v>
      </c>
      <c r="K31" s="26"/>
      <c r="L31" s="30" t="e">
        <f>+LOOKUP(MID(I31,1,(FIND("-",I31,1)-1)),Hoja2!$V$3:$V$197,Hoja2!$S$3:$S$197)</f>
        <v>#VALUE!</v>
      </c>
      <c r="M31" s="43">
        <v>46148</v>
      </c>
      <c r="N31" s="29" t="s">
        <v>1261</v>
      </c>
      <c r="O31" s="29" t="s">
        <v>1260</v>
      </c>
      <c r="P31" s="23"/>
    </row>
    <row r="32" spans="1:16" ht="13.9" customHeight="1" x14ac:dyDescent="0.3">
      <c r="A32" s="35">
        <v>2026</v>
      </c>
      <c r="B32" s="29" t="s">
        <v>29</v>
      </c>
      <c r="C32" s="22">
        <v>21</v>
      </c>
      <c r="D32" s="22" t="s">
        <v>1293</v>
      </c>
      <c r="E32" s="25">
        <v>46169</v>
      </c>
      <c r="F32" s="25">
        <v>46184</v>
      </c>
      <c r="G32" s="29"/>
      <c r="H32" s="26"/>
      <c r="I32" s="29"/>
      <c r="J32" s="27" t="e">
        <f>+LOOKUP(MID(I32,1,(FIND("-",I32,1)-1)),DATOS[Columna1],DATOS[Departamento])</f>
        <v>#VALUE!</v>
      </c>
      <c r="K32" s="26"/>
      <c r="L32" s="30" t="e">
        <f>+LOOKUP(MID(I32,1,(FIND("-",I32,1)-1)),Hoja2!$V$3:$V$197,Hoja2!$S$3:$S$197)</f>
        <v>#VALUE!</v>
      </c>
      <c r="M32" s="43">
        <v>46148</v>
      </c>
      <c r="N32" s="29" t="s">
        <v>1261</v>
      </c>
      <c r="O32" s="29" t="s">
        <v>1260</v>
      </c>
      <c r="P32" s="23"/>
    </row>
    <row r="33" spans="1:16" ht="13.9" customHeight="1" x14ac:dyDescent="0.3">
      <c r="A33" s="35">
        <v>2026</v>
      </c>
      <c r="B33" s="29" t="s">
        <v>29</v>
      </c>
      <c r="C33" s="22">
        <v>21</v>
      </c>
      <c r="D33" s="22" t="s">
        <v>1294</v>
      </c>
      <c r="E33" s="25">
        <v>46169</v>
      </c>
      <c r="F33" s="25">
        <v>46184</v>
      </c>
      <c r="G33" s="29"/>
      <c r="H33" s="26"/>
      <c r="I33" s="29"/>
      <c r="J33" s="27" t="e">
        <f>+LOOKUP(MID(I33,1,(FIND("-",I33,1)-1)),DATOS[Columna1],DATOS[Departamento])</f>
        <v>#VALUE!</v>
      </c>
      <c r="K33" s="26"/>
      <c r="L33" s="30" t="e">
        <f>+LOOKUP(MID(I33,1,(FIND("-",I33,1)-1)),Hoja2!$V$3:$V$197,Hoja2!$S$3:$S$197)</f>
        <v>#VALUE!</v>
      </c>
      <c r="M33" s="43">
        <v>46148</v>
      </c>
      <c r="N33" s="29" t="s">
        <v>1261</v>
      </c>
      <c r="O33" s="29" t="s">
        <v>1260</v>
      </c>
      <c r="P33" s="23"/>
    </row>
    <row r="34" spans="1:16" ht="13.9" customHeight="1" x14ac:dyDescent="0.3">
      <c r="A34" s="35">
        <v>2026</v>
      </c>
      <c r="B34" s="29" t="s">
        <v>29</v>
      </c>
      <c r="C34" s="22">
        <v>21</v>
      </c>
      <c r="D34" s="22" t="s">
        <v>1295</v>
      </c>
      <c r="E34" s="25">
        <v>46169</v>
      </c>
      <c r="F34" s="25">
        <v>46184</v>
      </c>
      <c r="G34" s="29"/>
      <c r="H34" s="26"/>
      <c r="I34" s="29"/>
      <c r="J34" s="27" t="e">
        <f>+LOOKUP(MID(I34,1,(FIND("-",I34,1)-1)),DATOS[Columna1],DATOS[Departamento])</f>
        <v>#VALUE!</v>
      </c>
      <c r="K34" s="26"/>
      <c r="L34" s="30" t="e">
        <f>+LOOKUP(MID(I34,1,(FIND("-",I34,1)-1)),Hoja2!$V$3:$V$197,Hoja2!$S$3:$S$197)</f>
        <v>#VALUE!</v>
      </c>
      <c r="M34" s="43">
        <v>46148</v>
      </c>
      <c r="N34" s="29" t="s">
        <v>1261</v>
      </c>
      <c r="O34" s="29" t="s">
        <v>1260</v>
      </c>
      <c r="P34" s="23"/>
    </row>
    <row r="35" spans="1:16" ht="13.9" customHeight="1" x14ac:dyDescent="0.3">
      <c r="A35" s="35">
        <v>2026</v>
      </c>
      <c r="B35" s="29" t="s">
        <v>29</v>
      </c>
      <c r="C35" s="22">
        <v>21</v>
      </c>
      <c r="D35" s="22" t="s">
        <v>1296</v>
      </c>
      <c r="E35" s="25">
        <v>46169</v>
      </c>
      <c r="F35" s="25">
        <v>46184</v>
      </c>
      <c r="G35" s="29"/>
      <c r="H35" s="26"/>
      <c r="I35" s="29"/>
      <c r="J35" s="27" t="e">
        <f>+LOOKUP(MID(I35,1,(FIND("-",I35,1)-1)),DATOS[Columna1],DATOS[Departamento])</f>
        <v>#VALUE!</v>
      </c>
      <c r="K35" s="26"/>
      <c r="L35" s="30" t="e">
        <f>+LOOKUP(MID(I35,1,(FIND("-",I35,1)-1)),Hoja2!$V$3:$V$197,Hoja2!$S$3:$S$197)</f>
        <v>#VALUE!</v>
      </c>
      <c r="M35" s="43">
        <v>46150</v>
      </c>
      <c r="N35" s="29" t="s">
        <v>1261</v>
      </c>
      <c r="O35" s="29" t="s">
        <v>1260</v>
      </c>
      <c r="P35" s="23"/>
    </row>
    <row r="36" spans="1:16" ht="13.9" customHeight="1" x14ac:dyDescent="0.3">
      <c r="A36" s="35">
        <v>2026</v>
      </c>
      <c r="B36" s="29" t="s">
        <v>29</v>
      </c>
      <c r="C36" s="22">
        <v>21</v>
      </c>
      <c r="D36" s="22" t="s">
        <v>1297</v>
      </c>
      <c r="E36" s="25">
        <v>46169</v>
      </c>
      <c r="F36" s="25">
        <v>46184</v>
      </c>
      <c r="G36" s="29"/>
      <c r="H36" s="26"/>
      <c r="I36" s="29"/>
      <c r="J36" s="27" t="e">
        <f>+LOOKUP(MID(I36,1,(FIND("-",I36,1)-1)),DATOS[Columna1],DATOS[Departamento])</f>
        <v>#VALUE!</v>
      </c>
      <c r="K36" s="26"/>
      <c r="L36" s="30" t="e">
        <f>+LOOKUP(MID(I36,1,(FIND("-",I36,1)-1)),Hoja2!$V$3:$V$197,Hoja2!$S$3:$S$197)</f>
        <v>#VALUE!</v>
      </c>
      <c r="M36" s="43">
        <v>46150</v>
      </c>
      <c r="N36" s="29" t="s">
        <v>1261</v>
      </c>
      <c r="O36" s="29" t="s">
        <v>1260</v>
      </c>
      <c r="P36" s="23"/>
    </row>
    <row r="37" spans="1:16" ht="13.9" customHeight="1" x14ac:dyDescent="0.3">
      <c r="A37" s="35">
        <v>2026</v>
      </c>
      <c r="B37" s="29" t="s">
        <v>29</v>
      </c>
      <c r="C37" s="22">
        <v>21</v>
      </c>
      <c r="D37" s="22" t="s">
        <v>1298</v>
      </c>
      <c r="E37" s="25">
        <v>46169</v>
      </c>
      <c r="F37" s="25">
        <v>46184</v>
      </c>
      <c r="G37" s="29"/>
      <c r="H37" s="26"/>
      <c r="I37" s="29"/>
      <c r="J37" s="27" t="e">
        <f>+LOOKUP(MID(I37,1,(FIND("-",I37,1)-1)),DATOS[Columna1],DATOS[Departamento])</f>
        <v>#VALUE!</v>
      </c>
      <c r="K37" s="26"/>
      <c r="L37" s="30" t="e">
        <f>+LOOKUP(MID(I37,1,(FIND("-",I37,1)-1)),Hoja2!$V$3:$V$197,Hoja2!$S$3:$S$197)</f>
        <v>#VALUE!</v>
      </c>
      <c r="M37" s="43">
        <v>46150</v>
      </c>
      <c r="N37" s="29" t="s">
        <v>1261</v>
      </c>
      <c r="O37" s="29" t="s">
        <v>1260</v>
      </c>
      <c r="P37" s="23"/>
    </row>
    <row r="38" spans="1:16" ht="13.9" customHeight="1" x14ac:dyDescent="0.3">
      <c r="A38" s="35">
        <v>2026</v>
      </c>
      <c r="B38" s="29" t="s">
        <v>29</v>
      </c>
      <c r="C38" s="22">
        <v>21</v>
      </c>
      <c r="D38" s="22" t="s">
        <v>1299</v>
      </c>
      <c r="E38" s="25">
        <v>46169</v>
      </c>
      <c r="F38" s="25">
        <v>46184</v>
      </c>
      <c r="G38" s="29"/>
      <c r="H38" s="26"/>
      <c r="I38" s="29"/>
      <c r="J38" s="27" t="e">
        <f>+LOOKUP(MID(I38,1,(FIND("-",I38,1)-1)),DATOS[Columna1],DATOS[Departamento])</f>
        <v>#VALUE!</v>
      </c>
      <c r="K38" s="26"/>
      <c r="L38" s="30" t="e">
        <f>+LOOKUP(MID(I38,1,(FIND("-",I38,1)-1)),Hoja2!$V$3:$V$197,Hoja2!$S$3:$S$197)</f>
        <v>#VALUE!</v>
      </c>
      <c r="M38" s="43">
        <v>46150</v>
      </c>
      <c r="N38" s="29" t="s">
        <v>1261</v>
      </c>
      <c r="O38" s="29" t="s">
        <v>1260</v>
      </c>
      <c r="P38" s="23"/>
    </row>
    <row r="39" spans="1:16" ht="13.9" customHeight="1" x14ac:dyDescent="0.3">
      <c r="A39" s="35">
        <v>2026</v>
      </c>
      <c r="B39" s="29" t="s">
        <v>29</v>
      </c>
      <c r="C39" s="22">
        <v>21</v>
      </c>
      <c r="D39" s="22" t="s">
        <v>1300</v>
      </c>
      <c r="E39" s="25">
        <v>46169</v>
      </c>
      <c r="F39" s="25">
        <v>46184</v>
      </c>
      <c r="G39" s="29"/>
      <c r="H39" s="26"/>
      <c r="I39" s="29"/>
      <c r="J39" s="27" t="e">
        <f>+LOOKUP(MID(I39,1,(FIND("-",I39,1)-1)),DATOS[Columna1],DATOS[Departamento])</f>
        <v>#VALUE!</v>
      </c>
      <c r="K39" s="26"/>
      <c r="L39" s="30" t="e">
        <f>+LOOKUP(MID(I39,1,(FIND("-",I39,1)-1)),Hoja2!$V$3:$V$197,Hoja2!$S$3:$S$197)</f>
        <v>#VALUE!</v>
      </c>
      <c r="M39" s="43">
        <v>46150</v>
      </c>
      <c r="N39" s="29" t="s">
        <v>1261</v>
      </c>
      <c r="O39" s="29" t="s">
        <v>1260</v>
      </c>
      <c r="P39" s="23"/>
    </row>
    <row r="40" spans="1:16" ht="13.9" customHeight="1" x14ac:dyDescent="0.3">
      <c r="A40" s="35">
        <v>2026</v>
      </c>
      <c r="B40" s="29" t="s">
        <v>29</v>
      </c>
      <c r="C40" s="22">
        <v>21</v>
      </c>
      <c r="D40" s="22" t="s">
        <v>1301</v>
      </c>
      <c r="E40" s="25">
        <v>46169</v>
      </c>
      <c r="F40" s="25">
        <v>46184</v>
      </c>
      <c r="G40" s="29"/>
      <c r="H40" s="26"/>
      <c r="I40" s="29"/>
      <c r="J40" s="27" t="e">
        <f>+LOOKUP(MID(I40,1,(FIND("-",I40,1)-1)),DATOS[Columna1],DATOS[Departamento])</f>
        <v>#VALUE!</v>
      </c>
      <c r="K40" s="26"/>
      <c r="L40" s="30" t="e">
        <f>+LOOKUP(MID(I40,1,(FIND("-",I40,1)-1)),Hoja2!$V$3:$V$197,Hoja2!$S$3:$S$197)</f>
        <v>#VALUE!</v>
      </c>
      <c r="M40" s="43">
        <v>46150</v>
      </c>
      <c r="N40" s="29" t="s">
        <v>1261</v>
      </c>
      <c r="O40" s="29" t="s">
        <v>1260</v>
      </c>
      <c r="P40" s="23"/>
    </row>
    <row r="41" spans="1:16" ht="13.9" customHeight="1" x14ac:dyDescent="0.3">
      <c r="A41" s="35">
        <v>2026</v>
      </c>
      <c r="B41" s="29" t="s">
        <v>29</v>
      </c>
      <c r="C41" s="22">
        <v>21</v>
      </c>
      <c r="D41" s="22" t="s">
        <v>1302</v>
      </c>
      <c r="E41" s="25">
        <v>46169</v>
      </c>
      <c r="F41" s="25">
        <v>46184</v>
      </c>
      <c r="G41" s="29"/>
      <c r="H41" s="26"/>
      <c r="I41" s="29"/>
      <c r="J41" s="27" t="e">
        <f>+LOOKUP(MID(I41,1,(FIND("-",I41,1)-1)),DATOS[Columna1],DATOS[Departamento])</f>
        <v>#VALUE!</v>
      </c>
      <c r="K41" s="26"/>
      <c r="L41" s="30" t="e">
        <f>+LOOKUP(MID(I41,1,(FIND("-",I41,1)-1)),Hoja2!$V$3:$V$197,Hoja2!$S$3:$S$197)</f>
        <v>#VALUE!</v>
      </c>
      <c r="M41" s="43">
        <v>46150</v>
      </c>
      <c r="N41" s="29" t="s">
        <v>1261</v>
      </c>
      <c r="O41" s="29" t="s">
        <v>1260</v>
      </c>
      <c r="P41" s="23"/>
    </row>
    <row r="42" spans="1:16" ht="13.9" customHeight="1" x14ac:dyDescent="0.3">
      <c r="A42" s="35">
        <v>2026</v>
      </c>
      <c r="B42" s="29" t="s">
        <v>29</v>
      </c>
      <c r="C42" s="22">
        <v>21</v>
      </c>
      <c r="D42" s="22" t="s">
        <v>1303</v>
      </c>
      <c r="E42" s="25">
        <v>46169</v>
      </c>
      <c r="F42" s="25">
        <v>46184</v>
      </c>
      <c r="G42" s="29"/>
      <c r="H42" s="26"/>
      <c r="I42" s="29"/>
      <c r="J42" s="27" t="e">
        <f>+LOOKUP(MID(I42,1,(FIND("-",I42,1)-1)),DATOS[Columna1],DATOS[Departamento])</f>
        <v>#VALUE!</v>
      </c>
      <c r="K42" s="26"/>
      <c r="L42" s="30" t="e">
        <f>+LOOKUP(MID(I42,1,(FIND("-",I42,1)-1)),Hoja2!$V$3:$V$197,Hoja2!$S$3:$S$197)</f>
        <v>#VALUE!</v>
      </c>
      <c r="M42" s="43"/>
      <c r="N42" s="29"/>
      <c r="O42" s="29"/>
      <c r="P42" s="23"/>
    </row>
    <row r="43" spans="1:16" ht="13.9" customHeight="1" x14ac:dyDescent="0.3">
      <c r="A43" s="35">
        <v>2026</v>
      </c>
      <c r="B43" s="29" t="s">
        <v>29</v>
      </c>
      <c r="C43" s="22">
        <v>21</v>
      </c>
      <c r="D43" s="22" t="s">
        <v>1304</v>
      </c>
      <c r="E43" s="25">
        <v>46169</v>
      </c>
      <c r="F43" s="25">
        <v>46184</v>
      </c>
      <c r="G43" s="29"/>
      <c r="H43" s="26"/>
      <c r="I43" s="29"/>
      <c r="J43" s="27" t="e">
        <f>+LOOKUP(MID(I43,1,(FIND("-",I43,1)-1)),DATOS[Columna1],DATOS[Departamento])</f>
        <v>#VALUE!</v>
      </c>
      <c r="K43" s="26"/>
      <c r="L43" s="30" t="e">
        <f>+LOOKUP(MID(I43,1,(FIND("-",I43,1)-1)),Hoja2!$V$3:$V$197,Hoja2!$S$3:$S$197)</f>
        <v>#VALUE!</v>
      </c>
      <c r="M43" s="43"/>
      <c r="N43" s="29"/>
      <c r="O43" s="29"/>
      <c r="P43" s="23"/>
    </row>
    <row r="44" spans="1:16" ht="13.9" customHeight="1" x14ac:dyDescent="0.3">
      <c r="A44" s="35">
        <v>2026</v>
      </c>
      <c r="B44" s="29" t="s">
        <v>29</v>
      </c>
      <c r="C44" s="22">
        <v>21</v>
      </c>
      <c r="D44" s="22" t="s">
        <v>1305</v>
      </c>
      <c r="E44" s="25">
        <v>46169</v>
      </c>
      <c r="F44" s="25">
        <v>46184</v>
      </c>
      <c r="G44" s="29"/>
      <c r="H44" s="26"/>
      <c r="I44" s="29"/>
      <c r="J44" s="27" t="e">
        <f>+LOOKUP(MID(I44,1,(FIND("-",I44,1)-1)),DATOS[Columna1],DATOS[Departamento])</f>
        <v>#VALUE!</v>
      </c>
      <c r="K44" s="26"/>
      <c r="L44" s="30" t="e">
        <f>+LOOKUP(MID(I44,1,(FIND("-",I44,1)-1)),Hoja2!$V$3:$V$197,Hoja2!$S$3:$S$197)</f>
        <v>#VALUE!</v>
      </c>
      <c r="M44" s="43"/>
      <c r="N44" s="29"/>
      <c r="O44" s="29"/>
      <c r="P44" s="23"/>
    </row>
    <row r="45" spans="1:16" ht="13.9" customHeight="1" x14ac:dyDescent="0.3">
      <c r="A45" s="35">
        <v>2026</v>
      </c>
      <c r="B45" s="29" t="s">
        <v>29</v>
      </c>
      <c r="C45" s="22">
        <v>21</v>
      </c>
      <c r="D45" s="22" t="s">
        <v>1306</v>
      </c>
      <c r="E45" s="25">
        <v>46169</v>
      </c>
      <c r="F45" s="25">
        <v>46184</v>
      </c>
      <c r="G45" s="29"/>
      <c r="H45" s="26"/>
      <c r="I45" s="29"/>
      <c r="J45" s="27" t="e">
        <f>+LOOKUP(MID(I45,1,(FIND("-",I45,1)-1)),DATOS[Columna1],DATOS[Departamento])</f>
        <v>#VALUE!</v>
      </c>
      <c r="K45" s="26"/>
      <c r="L45" s="30" t="e">
        <f>+LOOKUP(MID(I45,1,(FIND("-",I45,1)-1)),Hoja2!$V$3:$V$197,Hoja2!$S$3:$S$197)</f>
        <v>#VALUE!</v>
      </c>
      <c r="M45" s="28"/>
      <c r="N45" s="23"/>
      <c r="O45" s="23"/>
      <c r="P45" s="23"/>
    </row>
    <row r="46" spans="1:16" ht="13.9" customHeight="1" x14ac:dyDescent="0.3">
      <c r="A46" s="35">
        <v>2026</v>
      </c>
      <c r="B46" s="29" t="s">
        <v>29</v>
      </c>
      <c r="C46" s="22">
        <v>21</v>
      </c>
      <c r="D46" s="22" t="s">
        <v>1307</v>
      </c>
      <c r="E46" s="25">
        <v>46169</v>
      </c>
      <c r="F46" s="25">
        <v>46184</v>
      </c>
      <c r="G46" s="29"/>
      <c r="H46" s="26"/>
      <c r="I46" s="29"/>
      <c r="J46" s="27" t="e">
        <f>+LOOKUP(MID(I46,1,(FIND("-",I46,1)-1)),DATOS[Columna1],DATOS[Departamento])</f>
        <v>#VALUE!</v>
      </c>
      <c r="K46" s="26"/>
      <c r="L46" s="30" t="e">
        <f>+LOOKUP(MID(I46,1,(FIND("-",I46,1)-1)),Hoja2!$V$3:$V$197,Hoja2!$S$3:$S$197)</f>
        <v>#VALUE!</v>
      </c>
      <c r="M46" s="28"/>
      <c r="N46" s="23"/>
      <c r="O46" s="23"/>
      <c r="P46" s="23"/>
    </row>
    <row r="47" spans="1:16" ht="13.9" customHeight="1" x14ac:dyDescent="0.3">
      <c r="A47" s="35">
        <v>2026</v>
      </c>
      <c r="B47" s="29" t="s">
        <v>29</v>
      </c>
      <c r="C47" s="22">
        <v>21</v>
      </c>
      <c r="D47" s="22" t="s">
        <v>1308</v>
      </c>
      <c r="E47" s="25">
        <v>46169</v>
      </c>
      <c r="F47" s="25">
        <v>46184</v>
      </c>
      <c r="G47" s="29"/>
      <c r="H47" s="26"/>
      <c r="I47" s="29"/>
      <c r="J47" s="27" t="e">
        <f>+LOOKUP(MID(I47,1,(FIND("-",I47,1)-1)),DATOS[Columna1],DATOS[Departamento])</f>
        <v>#VALUE!</v>
      </c>
      <c r="K47" s="26"/>
      <c r="L47" s="30" t="e">
        <f>+LOOKUP(MID(I47,1,(FIND("-",I47,1)-1)),Hoja2!$V$3:$V$197,Hoja2!$S$3:$S$197)</f>
        <v>#VALUE!</v>
      </c>
      <c r="M47" s="28"/>
      <c r="N47" s="23"/>
      <c r="O47" s="23"/>
      <c r="P47" s="23"/>
    </row>
    <row r="48" spans="1:16" ht="13.9" customHeight="1" x14ac:dyDescent="0.3">
      <c r="A48" s="35">
        <v>2026</v>
      </c>
      <c r="B48" s="29" t="s">
        <v>29</v>
      </c>
      <c r="C48" s="22">
        <v>21</v>
      </c>
      <c r="D48" s="22" t="s">
        <v>1309</v>
      </c>
      <c r="E48" s="25">
        <v>46170</v>
      </c>
      <c r="F48" s="25">
        <v>46185</v>
      </c>
      <c r="G48" s="29"/>
      <c r="H48" s="26"/>
      <c r="I48" s="29"/>
      <c r="J48" s="27" t="e">
        <f>+LOOKUP(MID(I48,1,(FIND("-",I48,1)-1)),DATOS[Columna1],DATOS[Departamento])</f>
        <v>#VALUE!</v>
      </c>
      <c r="K48" s="26"/>
      <c r="L48" s="30" t="e">
        <f>+LOOKUP(MID(I48,1,(FIND("-",I48,1)-1)),Hoja2!$V$3:$V$197,Hoja2!$S$3:$S$197)</f>
        <v>#VALUE!</v>
      </c>
      <c r="M48" s="28"/>
      <c r="N48" s="23"/>
      <c r="O48" s="23"/>
      <c r="P48" s="23"/>
    </row>
    <row r="49" spans="1:16" ht="13.9" customHeight="1" x14ac:dyDescent="0.3">
      <c r="A49" s="35">
        <v>2026</v>
      </c>
      <c r="B49" s="29" t="s">
        <v>29</v>
      </c>
      <c r="C49" s="22">
        <v>21</v>
      </c>
      <c r="D49" s="22" t="s">
        <v>1310</v>
      </c>
      <c r="E49" s="25">
        <v>46170</v>
      </c>
      <c r="F49" s="25">
        <v>46185</v>
      </c>
      <c r="G49" s="29"/>
      <c r="H49" s="26"/>
      <c r="I49" s="29"/>
      <c r="J49" s="27" t="e">
        <f>+LOOKUP(MID(I49,1,(FIND("-",I49,1)-1)),DATOS[Columna1],DATOS[Departamento])</f>
        <v>#VALUE!</v>
      </c>
      <c r="K49" s="26"/>
      <c r="L49" s="30" t="e">
        <f>+LOOKUP(MID(I49,1,(FIND("-",I49,1)-1)),Hoja2!$V$3:$V$197,Hoja2!$S$3:$S$197)</f>
        <v>#VALUE!</v>
      </c>
      <c r="M49" s="28"/>
      <c r="N49" s="23"/>
      <c r="O49" s="23"/>
      <c r="P49" s="23"/>
    </row>
    <row r="50" spans="1:16" ht="13.9" customHeight="1" x14ac:dyDescent="0.3">
      <c r="A50" s="35">
        <v>2026</v>
      </c>
      <c r="B50" s="29" t="s">
        <v>29</v>
      </c>
      <c r="C50" s="22">
        <v>21</v>
      </c>
      <c r="D50" s="22" t="s">
        <v>1311</v>
      </c>
      <c r="E50" s="25">
        <v>46170</v>
      </c>
      <c r="F50" s="25">
        <v>46185</v>
      </c>
      <c r="G50" s="29"/>
      <c r="H50" s="26"/>
      <c r="I50" s="29"/>
      <c r="J50" s="27" t="e">
        <f>+LOOKUP(MID(I50,1,(FIND("-",I50,1)-1)),DATOS[Columna1],DATOS[Departamento])</f>
        <v>#VALUE!</v>
      </c>
      <c r="K50" s="26"/>
      <c r="L50" s="30" t="e">
        <f>+LOOKUP(MID(I50,1,(FIND("-",I50,1)-1)),Hoja2!$V$3:$V$197,Hoja2!$S$3:$S$197)</f>
        <v>#VALUE!</v>
      </c>
      <c r="M50" s="28"/>
      <c r="N50" s="23"/>
      <c r="O50" s="23"/>
      <c r="P50" s="23"/>
    </row>
    <row r="51" spans="1:16" ht="13.9" customHeight="1" x14ac:dyDescent="0.3">
      <c r="A51" s="35">
        <v>2026</v>
      </c>
      <c r="B51" s="29" t="s">
        <v>29</v>
      </c>
      <c r="C51" s="22">
        <v>21</v>
      </c>
      <c r="D51" s="22" t="s">
        <v>1312</v>
      </c>
      <c r="E51" s="25">
        <v>46170</v>
      </c>
      <c r="F51" s="25">
        <v>46185</v>
      </c>
      <c r="G51" s="29"/>
      <c r="H51" s="26"/>
      <c r="I51" s="29"/>
      <c r="J51" s="27" t="e">
        <f>+LOOKUP(MID(I51,1,(FIND("-",I51,1)-1)),DATOS[Columna1],DATOS[Departamento])</f>
        <v>#VALUE!</v>
      </c>
      <c r="K51" s="26"/>
      <c r="L51" s="30" t="e">
        <f>+LOOKUP(MID(I51,1,(FIND("-",I51,1)-1)),Hoja2!$V$3:$V$197,Hoja2!$S$3:$S$197)</f>
        <v>#VALUE!</v>
      </c>
      <c r="M51" s="28"/>
      <c r="N51" s="23"/>
      <c r="O51" s="23"/>
      <c r="P51" s="23"/>
    </row>
    <row r="52" spans="1:16" ht="13.9" customHeight="1" x14ac:dyDescent="0.3">
      <c r="A52" s="35">
        <v>2026</v>
      </c>
      <c r="B52" s="29" t="s">
        <v>29</v>
      </c>
      <c r="C52" s="22">
        <v>21</v>
      </c>
      <c r="D52" s="22" t="s">
        <v>1313</v>
      </c>
      <c r="E52" s="25">
        <v>46170</v>
      </c>
      <c r="F52" s="25">
        <v>46185</v>
      </c>
      <c r="G52" s="29"/>
      <c r="H52" s="26"/>
      <c r="I52" s="29"/>
      <c r="J52" s="27" t="e">
        <f>+LOOKUP(MID(I52,1,(FIND("-",I52,1)-1)),DATOS[Columna1],DATOS[Departamento])</f>
        <v>#VALUE!</v>
      </c>
      <c r="K52" s="26"/>
      <c r="L52" s="30" t="e">
        <f>+LOOKUP(MID(I52,1,(FIND("-",I52,1)-1)),Hoja2!$V$3:$V$197,Hoja2!$S$3:$S$197)</f>
        <v>#VALUE!</v>
      </c>
      <c r="M52" s="28"/>
      <c r="N52" s="23"/>
      <c r="O52" s="23"/>
      <c r="P52" s="23"/>
    </row>
    <row r="53" spans="1:16" ht="13.9" customHeight="1" x14ac:dyDescent="0.3">
      <c r="A53" s="35">
        <v>2026</v>
      </c>
      <c r="B53" s="29" t="s">
        <v>29</v>
      </c>
      <c r="C53" s="22">
        <v>21</v>
      </c>
      <c r="D53" s="22" t="s">
        <v>1314</v>
      </c>
      <c r="E53" s="25">
        <v>46170</v>
      </c>
      <c r="F53" s="25">
        <v>46185</v>
      </c>
      <c r="G53" s="29"/>
      <c r="H53" s="26"/>
      <c r="I53" s="29"/>
      <c r="J53" s="27" t="e">
        <f>+LOOKUP(MID(I53,1,(FIND("-",I53,1)-1)),DATOS[Columna1],DATOS[Departamento])</f>
        <v>#VALUE!</v>
      </c>
      <c r="K53" s="26"/>
      <c r="L53" s="30" t="e">
        <f>+LOOKUP(MID(I53,1,(FIND("-",I53,1)-1)),Hoja2!$V$3:$V$197,Hoja2!$S$3:$S$197)</f>
        <v>#VALUE!</v>
      </c>
      <c r="M53" s="28"/>
      <c r="N53" s="23"/>
      <c r="O53" s="23"/>
      <c r="P53" s="23"/>
    </row>
    <row r="54" spans="1:16" ht="13.9" customHeight="1" x14ac:dyDescent="0.3">
      <c r="A54" s="35">
        <v>2026</v>
      </c>
      <c r="B54" s="29" t="s">
        <v>29</v>
      </c>
      <c r="C54" s="22">
        <v>21</v>
      </c>
      <c r="D54" s="22" t="s">
        <v>1315</v>
      </c>
      <c r="E54" s="25">
        <v>46170</v>
      </c>
      <c r="F54" s="25">
        <v>46185</v>
      </c>
      <c r="G54" s="29"/>
      <c r="H54" s="26"/>
      <c r="I54" s="29"/>
      <c r="J54" s="27" t="e">
        <f>+LOOKUP(MID(I54,1,(FIND("-",I54,1)-1)),DATOS[Columna1],DATOS[Departamento])</f>
        <v>#VALUE!</v>
      </c>
      <c r="K54" s="26"/>
      <c r="L54" s="30" t="e">
        <f>+LOOKUP(MID(I54,1,(FIND("-",I54,1)-1)),Hoja2!$V$3:$V$197,Hoja2!$S$3:$S$197)</f>
        <v>#VALUE!</v>
      </c>
      <c r="M54" s="28"/>
      <c r="N54" s="23"/>
      <c r="O54" s="23"/>
      <c r="P54" s="23"/>
    </row>
    <row r="55" spans="1:16" ht="13.9" customHeight="1" x14ac:dyDescent="0.3">
      <c r="A55" s="35">
        <v>2026</v>
      </c>
      <c r="B55" s="29" t="s">
        <v>29</v>
      </c>
      <c r="C55" s="22">
        <v>21</v>
      </c>
      <c r="D55" s="22" t="s">
        <v>1316</v>
      </c>
      <c r="E55" s="25">
        <v>46170</v>
      </c>
      <c r="F55" s="25">
        <v>46185</v>
      </c>
      <c r="G55" s="29"/>
      <c r="H55" s="26"/>
      <c r="I55" s="29"/>
      <c r="J55" s="27" t="e">
        <f>+LOOKUP(MID(I55,1,(FIND("-",I55,1)-1)),DATOS[Columna1],DATOS[Departamento])</f>
        <v>#VALUE!</v>
      </c>
      <c r="K55" s="26"/>
      <c r="L55" s="30" t="e">
        <f>+LOOKUP(MID(I55,1,(FIND("-",I55,1)-1)),Hoja2!$V$3:$V$197,Hoja2!$S$3:$S$197)</f>
        <v>#VALUE!</v>
      </c>
      <c r="M55" s="28"/>
      <c r="N55" s="23"/>
      <c r="O55" s="23"/>
      <c r="P55" s="23"/>
    </row>
    <row r="56" spans="1:16" ht="13.9" customHeight="1" x14ac:dyDescent="0.3">
      <c r="A56" s="35">
        <v>2026</v>
      </c>
      <c r="B56" s="29" t="s">
        <v>29</v>
      </c>
      <c r="C56" s="22">
        <v>21</v>
      </c>
      <c r="D56" s="22" t="s">
        <v>1317</v>
      </c>
      <c r="E56" s="25">
        <v>46170</v>
      </c>
      <c r="F56" s="25">
        <v>46185</v>
      </c>
      <c r="G56" s="29"/>
      <c r="H56" s="26"/>
      <c r="I56" s="29"/>
      <c r="J56" s="27" t="e">
        <f>+LOOKUP(MID(I56,1,(FIND("-",I56,1)-1)),DATOS[Columna1],DATOS[Departamento])</f>
        <v>#VALUE!</v>
      </c>
      <c r="K56" s="26"/>
      <c r="L56" s="30" t="e">
        <f>+LOOKUP(MID(I56,1,(FIND("-",I56,1)-1)),Hoja2!$V$3:$V$197,Hoja2!$S$3:$S$197)</f>
        <v>#VALUE!</v>
      </c>
      <c r="M56" s="28"/>
      <c r="N56" s="23"/>
      <c r="O56" s="23"/>
      <c r="P56" s="23"/>
    </row>
    <row r="57" spans="1:16" ht="13.9" customHeight="1" x14ac:dyDescent="0.3">
      <c r="A57" s="35">
        <v>2026</v>
      </c>
      <c r="B57" s="23"/>
      <c r="C57" s="22"/>
      <c r="D57" s="24"/>
      <c r="E57" s="25"/>
      <c r="F57" s="25"/>
      <c r="G57" s="29"/>
      <c r="H57" s="26"/>
      <c r="I57" s="29"/>
      <c r="J57" s="27" t="e">
        <f>+LOOKUP(MID(I57,1,(FIND("-",I57,1)-1)),DATOS[Columna1],DATOS[Departamento])</f>
        <v>#VALUE!</v>
      </c>
      <c r="K57" s="26"/>
      <c r="L57" s="30" t="e">
        <f>+LOOKUP(MID(I57,1,(FIND("-",I57,1)-1)),Hoja2!$V$3:$V$197,Hoja2!$S$3:$S$197)</f>
        <v>#VALUE!</v>
      </c>
      <c r="M57" s="28"/>
      <c r="N57" s="23"/>
      <c r="O57" s="23"/>
      <c r="P57" s="23"/>
    </row>
    <row r="58" spans="1:16" ht="13.9" customHeight="1" x14ac:dyDescent="0.3">
      <c r="A58" s="35">
        <v>2026</v>
      </c>
      <c r="B58" s="23"/>
      <c r="C58" s="22"/>
      <c r="D58" s="24"/>
      <c r="E58" s="25"/>
      <c r="F58" s="25"/>
      <c r="G58" s="29"/>
      <c r="H58" s="26"/>
      <c r="I58" s="29"/>
      <c r="J58" s="27" t="e">
        <f>+LOOKUP(MID(I58,1,(FIND("-",I58,1)-1)),DATOS[Columna1],DATOS[Departamento])</f>
        <v>#VALUE!</v>
      </c>
      <c r="K58" s="26"/>
      <c r="L58" s="30" t="e">
        <f>+LOOKUP(MID(I58,1,(FIND("-",I58,1)-1)),Hoja2!$V$3:$V$197,Hoja2!$S$3:$S$197)</f>
        <v>#VALUE!</v>
      </c>
      <c r="M58" s="28"/>
      <c r="N58" s="23"/>
      <c r="O58" s="23"/>
      <c r="P58" s="23"/>
    </row>
    <row r="59" spans="1:16" ht="13.9" customHeight="1" x14ac:dyDescent="0.3">
      <c r="A59" s="35">
        <v>2026</v>
      </c>
      <c r="B59" s="23"/>
      <c r="C59" s="22"/>
      <c r="D59" s="24"/>
      <c r="E59" s="25"/>
      <c r="F59" s="25"/>
      <c r="G59" s="29"/>
      <c r="H59" s="26"/>
      <c r="I59" s="29"/>
      <c r="J59" s="27" t="e">
        <f>+LOOKUP(MID(I59,1,(FIND("-",I59,1)-1)),DATOS[Columna1],DATOS[Departamento])</f>
        <v>#VALUE!</v>
      </c>
      <c r="K59" s="26"/>
      <c r="L59" s="30" t="e">
        <f>+LOOKUP(MID(I59,1,(FIND("-",I59,1)-1)),Hoja2!$V$3:$V$197,Hoja2!$S$3:$S$197)</f>
        <v>#VALUE!</v>
      </c>
      <c r="M59" s="28"/>
      <c r="N59" s="23"/>
      <c r="O59" s="23"/>
      <c r="P59" s="23"/>
    </row>
    <row r="60" spans="1:16" ht="13.9" customHeight="1" x14ac:dyDescent="0.3">
      <c r="A60" s="35">
        <v>2026</v>
      </c>
      <c r="B60" s="23"/>
      <c r="C60" s="22"/>
      <c r="D60" s="24"/>
      <c r="E60" s="25"/>
      <c r="F60" s="25"/>
      <c r="G60" s="29"/>
      <c r="H60" s="26"/>
      <c r="I60" s="29"/>
      <c r="J60" s="27" t="e">
        <f>+LOOKUP(MID(I60,1,(FIND("-",I60,1)-1)),DATOS[Columna1],DATOS[Departamento])</f>
        <v>#VALUE!</v>
      </c>
      <c r="K60" s="26"/>
      <c r="L60" s="30" t="e">
        <f>+LOOKUP(MID(I60,1,(FIND("-",I60,1)-1)),Hoja2!$V$3:$V$197,Hoja2!$S$3:$S$197)</f>
        <v>#VALUE!</v>
      </c>
      <c r="M60" s="28"/>
      <c r="N60" s="23"/>
      <c r="O60" s="23"/>
      <c r="P60" s="23"/>
    </row>
    <row r="61" spans="1:16" ht="13.9" customHeight="1" x14ac:dyDescent="0.3">
      <c r="A61" s="35">
        <v>2026</v>
      </c>
      <c r="B61" s="23"/>
      <c r="C61" s="22"/>
      <c r="D61" s="24"/>
      <c r="E61" s="25"/>
      <c r="F61" s="25"/>
      <c r="G61" s="29"/>
      <c r="H61" s="26"/>
      <c r="I61" s="29"/>
      <c r="J61" s="27" t="e">
        <f>+LOOKUP(MID(I61,1,(FIND("-",I61,1)-1)),DATOS[Columna1],DATOS[Departamento])</f>
        <v>#VALUE!</v>
      </c>
      <c r="K61" s="26"/>
      <c r="L61" s="30" t="e">
        <f>+LOOKUP(MID(I61,1,(FIND("-",I61,1)-1)),Hoja2!$V$3:$V$197,Hoja2!$S$3:$S$197)</f>
        <v>#VALUE!</v>
      </c>
      <c r="M61" s="28"/>
      <c r="N61" s="23"/>
      <c r="O61" s="23"/>
      <c r="P61" s="23"/>
    </row>
    <row r="62" spans="1:16" ht="13.9" customHeight="1" x14ac:dyDescent="0.3">
      <c r="A62" s="35">
        <v>2026</v>
      </c>
      <c r="B62" s="23"/>
      <c r="C62" s="22"/>
      <c r="D62" s="24"/>
      <c r="E62" s="25"/>
      <c r="F62" s="25"/>
      <c r="G62" s="29"/>
      <c r="H62" s="26"/>
      <c r="I62" s="29"/>
      <c r="J62" s="27" t="e">
        <f>+LOOKUP(MID(I62,1,(FIND("-",I62,1)-1)),DATOS[Columna1],DATOS[Departamento])</f>
        <v>#VALUE!</v>
      </c>
      <c r="K62" s="26"/>
      <c r="L62" s="30" t="e">
        <f>+LOOKUP(MID(I62,1,(FIND("-",I62,1)-1)),Hoja2!$V$3:$V$197,Hoja2!$S$3:$S$197)</f>
        <v>#VALUE!</v>
      </c>
      <c r="M62" s="28"/>
      <c r="N62" s="23"/>
      <c r="O62" s="23"/>
      <c r="P62" s="23"/>
    </row>
    <row r="63" spans="1:16" ht="13.9" customHeight="1" x14ac:dyDescent="0.3">
      <c r="A63" s="35">
        <v>2026</v>
      </c>
      <c r="B63" s="23"/>
      <c r="C63" s="22"/>
      <c r="D63" s="24"/>
      <c r="E63" s="25"/>
      <c r="F63" s="25"/>
      <c r="G63" s="29"/>
      <c r="H63" s="26"/>
      <c r="I63" s="29"/>
      <c r="J63" s="27" t="e">
        <f>+LOOKUP(MID(I63,1,(FIND("-",I63,1)-1)),DATOS[Columna1],DATOS[Departamento])</f>
        <v>#VALUE!</v>
      </c>
      <c r="K63" s="26"/>
      <c r="L63" s="30" t="e">
        <f>+LOOKUP(MID(I63,1,(FIND("-",I63,1)-1)),Hoja2!$V$3:$V$197,Hoja2!$S$3:$S$197)</f>
        <v>#VALUE!</v>
      </c>
      <c r="M63" s="28"/>
      <c r="N63" s="23"/>
      <c r="O63" s="23"/>
      <c r="P63" s="23"/>
    </row>
    <row r="64" spans="1:16" ht="13.9" customHeight="1" x14ac:dyDescent="0.3">
      <c r="A64" s="35">
        <v>2026</v>
      </c>
      <c r="B64" s="23"/>
      <c r="C64" s="22"/>
      <c r="D64" s="24"/>
      <c r="E64" s="25"/>
      <c r="F64" s="25"/>
      <c r="G64" s="29"/>
      <c r="H64" s="26"/>
      <c r="I64" s="29"/>
      <c r="J64" s="27" t="e">
        <f>+LOOKUP(MID(I64,1,(FIND("-",I64,1)-1)),DATOS[Columna1],DATOS[Departamento])</f>
        <v>#VALUE!</v>
      </c>
      <c r="K64" s="26"/>
      <c r="L64" s="30" t="e">
        <f>+LOOKUP(MID(I64,1,(FIND("-",I64,1)-1)),Hoja2!$V$3:$V$197,Hoja2!$S$3:$S$197)</f>
        <v>#VALUE!</v>
      </c>
      <c r="M64" s="28"/>
      <c r="N64" s="23"/>
      <c r="O64" s="23"/>
      <c r="P64" s="23"/>
    </row>
    <row r="65" spans="1:16" ht="13.9" customHeight="1" x14ac:dyDescent="0.3">
      <c r="A65" s="35">
        <v>2026</v>
      </c>
      <c r="B65" s="23"/>
      <c r="C65" s="22"/>
      <c r="D65" s="24"/>
      <c r="E65" s="25"/>
      <c r="F65" s="25"/>
      <c r="G65" s="29"/>
      <c r="H65" s="26"/>
      <c r="I65" s="29"/>
      <c r="J65" s="27" t="e">
        <f>+LOOKUP(MID(I65,1,(FIND("-",I65,1)-1)),DATOS[Columna1],DATOS[Departamento])</f>
        <v>#VALUE!</v>
      </c>
      <c r="K65" s="26"/>
      <c r="L65" s="30" t="e">
        <f>+LOOKUP(MID(I65,1,(FIND("-",I65,1)-1)),Hoja2!$V$3:$V$197,Hoja2!$S$3:$S$197)</f>
        <v>#VALUE!</v>
      </c>
      <c r="M65" s="28"/>
      <c r="N65" s="23"/>
      <c r="O65" s="23"/>
      <c r="P65" s="23"/>
    </row>
    <row r="66" spans="1:16" ht="13.9" customHeight="1" x14ac:dyDescent="0.3">
      <c r="A66" s="35">
        <v>2026</v>
      </c>
      <c r="B66" s="23"/>
      <c r="C66" s="22"/>
      <c r="D66" s="24"/>
      <c r="E66" s="25"/>
      <c r="F66" s="25"/>
      <c r="G66" s="29"/>
      <c r="H66" s="26"/>
      <c r="I66" s="29"/>
      <c r="J66" s="27" t="e">
        <f>+LOOKUP(MID(I66,1,(FIND("-",I66,1)-1)),DATOS[Columna1],DATOS[Departamento])</f>
        <v>#VALUE!</v>
      </c>
      <c r="K66" s="26"/>
      <c r="L66" s="30" t="e">
        <f>+LOOKUP(MID(I66,1,(FIND("-",I66,1)-1)),Hoja2!$V$3:$V$197,Hoja2!$S$3:$S$197)</f>
        <v>#VALUE!</v>
      </c>
      <c r="M66" s="28"/>
      <c r="N66" s="23"/>
      <c r="O66" s="23"/>
      <c r="P66" s="23"/>
    </row>
    <row r="67" spans="1:16" ht="13.9" customHeight="1" x14ac:dyDescent="0.3">
      <c r="A67" s="35">
        <v>2026</v>
      </c>
      <c r="B67" s="23"/>
      <c r="C67" s="22"/>
      <c r="D67" s="24"/>
      <c r="E67" s="25"/>
      <c r="F67" s="25"/>
      <c r="G67" s="29"/>
      <c r="H67" s="26"/>
      <c r="I67" s="29"/>
      <c r="J67" s="27" t="e">
        <f>+LOOKUP(MID(I67,1,(FIND("-",I67,1)-1)),DATOS[Columna1],DATOS[Departamento])</f>
        <v>#VALUE!</v>
      </c>
      <c r="K67" s="26"/>
      <c r="L67" s="30" t="e">
        <f>+LOOKUP(MID(I67,1,(FIND("-",I67,1)-1)),Hoja2!$V$3:$V$197,Hoja2!$S$3:$S$197)</f>
        <v>#VALUE!</v>
      </c>
      <c r="M67" s="28"/>
      <c r="N67" s="23"/>
      <c r="O67" s="23"/>
      <c r="P67" s="23"/>
    </row>
    <row r="68" spans="1:16" ht="13.9" customHeight="1" x14ac:dyDescent="0.3">
      <c r="A68" s="35">
        <v>2026</v>
      </c>
      <c r="B68" s="23"/>
      <c r="C68" s="22"/>
      <c r="D68" s="24"/>
      <c r="E68" s="25"/>
      <c r="F68" s="25"/>
      <c r="G68" s="29"/>
      <c r="H68" s="26"/>
      <c r="I68" s="29"/>
      <c r="J68" s="27" t="e">
        <f>+LOOKUP(MID(I68,1,(FIND("-",I68,1)-1)),DATOS[Columna1],DATOS[Departamento])</f>
        <v>#VALUE!</v>
      </c>
      <c r="K68" s="26"/>
      <c r="L68" s="30" t="e">
        <f>+LOOKUP(MID(I68,1,(FIND("-",I68,1)-1)),Hoja2!$V$3:$V$197,Hoja2!$S$3:$S$197)</f>
        <v>#VALUE!</v>
      </c>
      <c r="M68" s="28"/>
      <c r="N68" s="23"/>
      <c r="O68" s="23"/>
      <c r="P68" s="23"/>
    </row>
    <row r="69" spans="1:16" ht="13.9" customHeight="1" x14ac:dyDescent="0.3">
      <c r="A69" s="35">
        <v>2026</v>
      </c>
      <c r="B69" s="23"/>
      <c r="C69" s="22"/>
      <c r="D69" s="24"/>
      <c r="E69" s="25"/>
      <c r="F69" s="25"/>
      <c r="G69" s="29"/>
      <c r="H69" s="26"/>
      <c r="I69" s="29"/>
      <c r="J69" s="27" t="e">
        <f>+LOOKUP(MID(I69,1,(FIND("-",I69,1)-1)),DATOS[Columna1],DATOS[Departamento])</f>
        <v>#VALUE!</v>
      </c>
      <c r="K69" s="26"/>
      <c r="L69" s="30" t="e">
        <f>+LOOKUP(MID(I69,1,(FIND("-",I69,1)-1)),Hoja2!$V$3:$V$197,Hoja2!$S$3:$S$197)</f>
        <v>#VALUE!</v>
      </c>
      <c r="M69" s="28"/>
      <c r="N69" s="23"/>
      <c r="O69" s="23"/>
      <c r="P69" s="23"/>
    </row>
    <row r="70" spans="1:16" ht="13.9" customHeight="1" x14ac:dyDescent="0.3">
      <c r="A70" s="35">
        <v>2026</v>
      </c>
      <c r="B70" s="23"/>
      <c r="C70" s="22"/>
      <c r="D70" s="24"/>
      <c r="E70" s="25"/>
      <c r="F70" s="25"/>
      <c r="G70" s="29"/>
      <c r="H70" s="26"/>
      <c r="I70" s="29"/>
      <c r="J70" s="27" t="e">
        <f>+LOOKUP(MID(I70,1,(FIND("-",I70,1)-1)),DATOS[Columna1],DATOS[Departamento])</f>
        <v>#VALUE!</v>
      </c>
      <c r="K70" s="26"/>
      <c r="L70" s="30" t="e">
        <f>+LOOKUP(MID(I70,1,(FIND("-",I70,1)-1)),Hoja2!$V$3:$V$197,Hoja2!$S$3:$S$197)</f>
        <v>#VALUE!</v>
      </c>
      <c r="M70" s="28"/>
      <c r="N70" s="23"/>
      <c r="O70" s="23"/>
      <c r="P70" s="23"/>
    </row>
    <row r="71" spans="1:16" ht="13.9" customHeight="1" x14ac:dyDescent="0.3">
      <c r="A71" s="35">
        <v>2026</v>
      </c>
      <c r="B71" s="23"/>
      <c r="C71" s="22"/>
      <c r="D71" s="24"/>
      <c r="E71" s="25"/>
      <c r="F71" s="25"/>
      <c r="G71" s="29"/>
      <c r="H71" s="26"/>
      <c r="I71" s="29"/>
      <c r="J71" s="27" t="e">
        <f>+LOOKUP(MID(I71,1,(FIND("-",I71,1)-1)),DATOS[Columna1],DATOS[Departamento])</f>
        <v>#VALUE!</v>
      </c>
      <c r="K71" s="26"/>
      <c r="L71" s="30" t="e">
        <f>+LOOKUP(MID(I71,1,(FIND("-",I71,1)-1)),Hoja2!$V$3:$V$197,Hoja2!$S$3:$S$197)</f>
        <v>#VALUE!</v>
      </c>
      <c r="M71" s="28"/>
      <c r="N71" s="23"/>
      <c r="O71" s="23"/>
      <c r="P71" s="23"/>
    </row>
    <row r="72" spans="1:16" ht="13.9" customHeight="1" x14ac:dyDescent="0.3">
      <c r="A72" s="35">
        <v>2026</v>
      </c>
      <c r="B72" s="23"/>
      <c r="C72" s="22"/>
      <c r="D72" s="24"/>
      <c r="E72" s="25"/>
      <c r="F72" s="25"/>
      <c r="G72" s="29"/>
      <c r="H72" s="26"/>
      <c r="I72" s="29"/>
      <c r="J72" s="27" t="e">
        <f>+LOOKUP(MID(I72,1,(FIND("-",I72,1)-1)),DATOS[Columna1],DATOS[Departamento])</f>
        <v>#VALUE!</v>
      </c>
      <c r="K72" s="26"/>
      <c r="L72" s="30" t="e">
        <f>+LOOKUP(MID(I72,1,(FIND("-",I72,1)-1)),Hoja2!$V$3:$V$197,Hoja2!$S$3:$S$197)</f>
        <v>#VALUE!</v>
      </c>
      <c r="M72" s="28"/>
      <c r="N72" s="23"/>
      <c r="O72" s="23"/>
      <c r="P72" s="23"/>
    </row>
    <row r="73" spans="1:16" ht="13.9" customHeight="1" x14ac:dyDescent="0.3">
      <c r="A73" s="35">
        <v>2026</v>
      </c>
      <c r="B73" s="23"/>
      <c r="C73" s="22"/>
      <c r="D73" s="24"/>
      <c r="E73" s="25"/>
      <c r="F73" s="25"/>
      <c r="G73" s="29"/>
      <c r="H73" s="26"/>
      <c r="I73" s="29"/>
      <c r="J73" s="27" t="e">
        <f>+LOOKUP(MID(I73,1,(FIND("-",I73,1)-1)),DATOS[Columna1],DATOS[Departamento])</f>
        <v>#VALUE!</v>
      </c>
      <c r="K73" s="26"/>
      <c r="L73" s="30" t="e">
        <f>+LOOKUP(MID(I73,1,(FIND("-",I73,1)-1)),Hoja2!$V$3:$V$197,Hoja2!$S$3:$S$197)</f>
        <v>#VALUE!</v>
      </c>
      <c r="M73" s="28"/>
      <c r="N73" s="23"/>
      <c r="O73" s="23"/>
      <c r="P73" s="23"/>
    </row>
    <row r="74" spans="1:16" ht="13.9" customHeight="1" x14ac:dyDescent="0.3">
      <c r="A74" s="35">
        <v>2026</v>
      </c>
      <c r="B74" s="23"/>
      <c r="C74" s="22"/>
      <c r="D74" s="24"/>
      <c r="E74" s="25"/>
      <c r="F74" s="25"/>
      <c r="G74" s="29"/>
      <c r="H74" s="26"/>
      <c r="I74" s="29"/>
      <c r="J74" s="27" t="e">
        <f>+LOOKUP(MID(I74,1,(FIND("-",I74,1)-1)),DATOS[Columna1],DATOS[Departamento])</f>
        <v>#VALUE!</v>
      </c>
      <c r="K74" s="26"/>
      <c r="L74" s="30" t="e">
        <f>+LOOKUP(MID(I74,1,(FIND("-",I74,1)-1)),Hoja2!$V$3:$V$197,Hoja2!$S$3:$S$197)</f>
        <v>#VALUE!</v>
      </c>
      <c r="M74" s="28"/>
      <c r="N74" s="23"/>
      <c r="O74" s="23"/>
      <c r="P74" s="23"/>
    </row>
    <row r="75" spans="1:16" ht="13.9" customHeight="1" x14ac:dyDescent="0.3">
      <c r="A75" s="35">
        <v>2026</v>
      </c>
      <c r="B75" s="23"/>
      <c r="C75" s="22"/>
      <c r="D75" s="24"/>
      <c r="E75" s="25"/>
      <c r="F75" s="25"/>
      <c r="G75" s="29"/>
      <c r="H75" s="26"/>
      <c r="I75" s="29"/>
      <c r="J75" s="27" t="e">
        <f>+LOOKUP(MID(I75,1,(FIND("-",I75,1)-1)),DATOS[Columna1],DATOS[Departamento])</f>
        <v>#VALUE!</v>
      </c>
      <c r="K75" s="26"/>
      <c r="L75" s="30" t="e">
        <f>+LOOKUP(MID(I75,1,(FIND("-",I75,1)-1)),Hoja2!$V$3:$V$197,Hoja2!$S$3:$S$197)</f>
        <v>#VALUE!</v>
      </c>
      <c r="M75" s="28"/>
      <c r="N75" s="23"/>
      <c r="O75" s="23"/>
      <c r="P75" s="23"/>
    </row>
    <row r="76" spans="1:16" ht="13.9" customHeight="1" x14ac:dyDescent="0.3">
      <c r="A76" s="35">
        <v>2026</v>
      </c>
      <c r="B76" s="23"/>
      <c r="C76" s="22"/>
      <c r="D76" s="24"/>
      <c r="E76" s="25"/>
      <c r="F76" s="25"/>
      <c r="G76" s="29"/>
      <c r="H76" s="26"/>
      <c r="I76" s="29"/>
      <c r="J76" s="27" t="e">
        <f>+LOOKUP(MID(I76,1,(FIND("-",I76,1)-1)),DATOS[Columna1],DATOS[Departamento])</f>
        <v>#VALUE!</v>
      </c>
      <c r="K76" s="26"/>
      <c r="L76" s="30" t="e">
        <f>+LOOKUP(MID(I76,1,(FIND("-",I76,1)-1)),Hoja2!$V$3:$V$197,Hoja2!$S$3:$S$197)</f>
        <v>#VALUE!</v>
      </c>
      <c r="M76" s="28"/>
      <c r="N76" s="23"/>
      <c r="O76" s="23"/>
      <c r="P76" s="23"/>
    </row>
    <row r="77" spans="1:16" ht="13.9" customHeight="1" x14ac:dyDescent="0.3">
      <c r="A77" s="35">
        <v>2026</v>
      </c>
      <c r="B77" s="23"/>
      <c r="C77" s="22"/>
      <c r="D77" s="24"/>
      <c r="E77" s="25"/>
      <c r="F77" s="25"/>
      <c r="G77" s="29"/>
      <c r="H77" s="26"/>
      <c r="I77" s="29"/>
      <c r="J77" s="27" t="e">
        <f>+LOOKUP(MID(I77,1,(FIND("-",I77,1)-1)),DATOS[Columna1],DATOS[Departamento])</f>
        <v>#VALUE!</v>
      </c>
      <c r="K77" s="26"/>
      <c r="L77" s="30" t="e">
        <f>+LOOKUP(MID(I77,1,(FIND("-",I77,1)-1)),Hoja2!$V$3:$V$197,Hoja2!$S$3:$S$197)</f>
        <v>#VALUE!</v>
      </c>
      <c r="M77" s="28"/>
      <c r="N77" s="23"/>
      <c r="O77" s="23"/>
      <c r="P77" s="23"/>
    </row>
    <row r="78" spans="1:16" ht="13.9" customHeight="1" x14ac:dyDescent="0.3">
      <c r="A78" s="35">
        <v>2026</v>
      </c>
      <c r="B78" s="23"/>
      <c r="C78" s="22"/>
      <c r="D78" s="24"/>
      <c r="E78" s="25"/>
      <c r="F78" s="25"/>
      <c r="G78" s="29"/>
      <c r="H78" s="26"/>
      <c r="I78" s="29"/>
      <c r="J78" s="27" t="e">
        <f>+LOOKUP(MID(I78,1,(FIND("-",I78,1)-1)),DATOS[Columna1],DATOS[Departamento])</f>
        <v>#VALUE!</v>
      </c>
      <c r="K78" s="26"/>
      <c r="L78" s="30" t="e">
        <f>+LOOKUP(MID(I78,1,(FIND("-",I78,1)-1)),Hoja2!$V$3:$V$197,Hoja2!$S$3:$S$197)</f>
        <v>#VALUE!</v>
      </c>
      <c r="M78" s="28"/>
      <c r="N78" s="23"/>
      <c r="O78" s="23"/>
      <c r="P78" s="23"/>
    </row>
    <row r="79" spans="1:16" ht="13.9" customHeight="1" x14ac:dyDescent="0.3">
      <c r="A79" s="35">
        <v>2026</v>
      </c>
      <c r="B79" s="23"/>
      <c r="C79" s="22"/>
      <c r="D79" s="24"/>
      <c r="E79" s="25"/>
      <c r="F79" s="25"/>
      <c r="G79" s="29"/>
      <c r="H79" s="26"/>
      <c r="I79" s="29"/>
      <c r="J79" s="27" t="e">
        <f>+LOOKUP(MID(I79,1,(FIND("-",I79,1)-1)),DATOS[Columna1],DATOS[Departamento])</f>
        <v>#VALUE!</v>
      </c>
      <c r="K79" s="26"/>
      <c r="L79" s="30" t="e">
        <f>+LOOKUP(MID(I79,1,(FIND("-",I79,1)-1)),Hoja2!$V$3:$V$197,Hoja2!$S$3:$S$197)</f>
        <v>#VALUE!</v>
      </c>
      <c r="M79" s="28"/>
      <c r="N79" s="23"/>
      <c r="O79" s="23"/>
      <c r="P79" s="23"/>
    </row>
    <row r="80" spans="1:16" ht="13.9" customHeight="1" x14ac:dyDescent="0.3">
      <c r="A80" s="35">
        <v>2026</v>
      </c>
      <c r="B80" s="23"/>
      <c r="C80" s="22"/>
      <c r="D80" s="24"/>
      <c r="E80" s="25"/>
      <c r="F80" s="25"/>
      <c r="G80" s="29"/>
      <c r="H80" s="26"/>
      <c r="I80" s="29"/>
      <c r="J80" s="27" t="e">
        <f>+LOOKUP(MID(I80,1,(FIND("-",I80,1)-1)),DATOS[Columna1],DATOS[Departamento])</f>
        <v>#VALUE!</v>
      </c>
      <c r="K80" s="26"/>
      <c r="L80" s="30" t="e">
        <f>+LOOKUP(MID(I80,1,(FIND("-",I80,1)-1)),Hoja2!$V$3:$V$197,Hoja2!$S$3:$S$197)</f>
        <v>#VALUE!</v>
      </c>
      <c r="M80" s="28"/>
      <c r="N80" s="23"/>
      <c r="O80" s="23"/>
      <c r="P80" s="23"/>
    </row>
    <row r="81" spans="1:16" ht="13.9" customHeight="1" x14ac:dyDescent="0.3">
      <c r="A81" s="35">
        <v>2026</v>
      </c>
      <c r="B81" s="23"/>
      <c r="C81" s="22"/>
      <c r="D81" s="24"/>
      <c r="E81" s="25"/>
      <c r="F81" s="25"/>
      <c r="G81" s="29"/>
      <c r="H81" s="26"/>
      <c r="I81" s="29"/>
      <c r="J81" s="27" t="e">
        <f>+LOOKUP(MID(I81,1,(FIND("-",I81,1)-1)),DATOS[Columna1],DATOS[Departamento])</f>
        <v>#VALUE!</v>
      </c>
      <c r="K81" s="26"/>
      <c r="L81" s="30" t="e">
        <f>+LOOKUP(MID(I81,1,(FIND("-",I81,1)-1)),Hoja2!$V$3:$V$197,Hoja2!$S$3:$S$197)</f>
        <v>#VALUE!</v>
      </c>
      <c r="M81" s="28"/>
      <c r="N81" s="23"/>
      <c r="O81" s="23"/>
      <c r="P81" s="23"/>
    </row>
    <row r="82" spans="1:16" ht="13.9" customHeight="1" x14ac:dyDescent="0.3">
      <c r="A82" s="35">
        <v>2026</v>
      </c>
      <c r="B82" s="23"/>
      <c r="C82" s="22"/>
      <c r="D82" s="24"/>
      <c r="E82" s="25"/>
      <c r="F82" s="25"/>
      <c r="G82" s="29"/>
      <c r="H82" s="26"/>
      <c r="I82" s="29"/>
      <c r="J82" s="27" t="e">
        <f>+LOOKUP(MID(I82,1,(FIND("-",I82,1)-1)),DATOS[Columna1],DATOS[Departamento])</f>
        <v>#VALUE!</v>
      </c>
      <c r="K82" s="26"/>
      <c r="L82" s="30" t="e">
        <f>+LOOKUP(MID(I82,1,(FIND("-",I82,1)-1)),Hoja2!$V$3:$V$197,Hoja2!$S$3:$S$197)</f>
        <v>#VALUE!</v>
      </c>
      <c r="M82" s="28"/>
      <c r="N82" s="23"/>
      <c r="O82" s="23"/>
      <c r="P82" s="23"/>
    </row>
    <row r="83" spans="1:16" ht="13.9" customHeight="1" x14ac:dyDescent="0.3">
      <c r="A83" s="35">
        <v>2026</v>
      </c>
      <c r="B83" s="23"/>
      <c r="C83" s="22"/>
      <c r="D83" s="24"/>
      <c r="E83" s="25"/>
      <c r="F83" s="25"/>
      <c r="G83" s="29"/>
      <c r="H83" s="26"/>
      <c r="I83" s="29"/>
      <c r="J83" s="27" t="e">
        <f>+LOOKUP(MID(I83,1,(FIND("-",I83,1)-1)),DATOS[Columna1],DATOS[Departamento])</f>
        <v>#VALUE!</v>
      </c>
      <c r="K83" s="26"/>
      <c r="L83" s="30" t="e">
        <f>+LOOKUP(MID(I83,1,(FIND("-",I83,1)-1)),Hoja2!$V$3:$V$197,Hoja2!$S$3:$S$197)</f>
        <v>#VALUE!</v>
      </c>
      <c r="M83" s="28"/>
      <c r="N83" s="23"/>
      <c r="O83" s="23"/>
      <c r="P83" s="23"/>
    </row>
    <row r="84" spans="1:16" ht="13.9" customHeight="1" x14ac:dyDescent="0.3">
      <c r="A84" s="35">
        <v>2026</v>
      </c>
      <c r="B84" s="23"/>
      <c r="C84" s="22"/>
      <c r="D84" s="24"/>
      <c r="E84" s="25"/>
      <c r="F84" s="25"/>
      <c r="G84" s="29"/>
      <c r="H84" s="26"/>
      <c r="I84" s="29"/>
      <c r="J84" s="27" t="e">
        <f>+LOOKUP(MID(I84,1,(FIND("-",I84,1)-1)),DATOS[Columna1],DATOS[Departamento])</f>
        <v>#VALUE!</v>
      </c>
      <c r="K84" s="26"/>
      <c r="L84" s="30" t="e">
        <f>+LOOKUP(MID(I84,1,(FIND("-",I84,1)-1)),Hoja2!$V$3:$V$197,Hoja2!$S$3:$S$197)</f>
        <v>#VALUE!</v>
      </c>
      <c r="M84" s="28"/>
      <c r="N84" s="23"/>
      <c r="O84" s="23"/>
    </row>
    <row r="85" spans="1:16" ht="13.9" customHeight="1" x14ac:dyDescent="0.3">
      <c r="A85" s="35">
        <v>2026</v>
      </c>
      <c r="B85" s="23"/>
      <c r="C85" s="22"/>
      <c r="D85" s="24"/>
      <c r="E85" s="25"/>
      <c r="F85" s="25"/>
      <c r="G85" s="29"/>
      <c r="H85" s="26"/>
      <c r="I85" s="29"/>
      <c r="J85" s="27" t="e">
        <f>+LOOKUP(MID(I85,1,(FIND("-",I85,1)-1)),DATOS[Columna1],DATOS[Departamento])</f>
        <v>#VALUE!</v>
      </c>
      <c r="K85" s="26"/>
      <c r="L85" s="30" t="e">
        <f>+LOOKUP(MID(I85,1,(FIND("-",I85,1)-1)),Hoja2!$V$3:$V$197,Hoja2!$S$3:$S$197)</f>
        <v>#VALUE!</v>
      </c>
      <c r="M85" s="28"/>
      <c r="N85" s="23"/>
      <c r="O85" s="23"/>
    </row>
    <row r="86" spans="1:16" ht="13.9" customHeight="1" x14ac:dyDescent="0.3">
      <c r="A86" s="35">
        <v>2026</v>
      </c>
      <c r="B86" s="23"/>
      <c r="C86" s="22"/>
      <c r="D86" s="24"/>
      <c r="E86" s="25"/>
      <c r="F86" s="25"/>
      <c r="G86" s="29"/>
      <c r="H86" s="26"/>
      <c r="I86" s="29"/>
      <c r="J86" s="27" t="e">
        <f>+LOOKUP(MID(I86,1,(FIND("-",I86,1)-1)),DATOS[Columna1],DATOS[Departamento])</f>
        <v>#VALUE!</v>
      </c>
      <c r="K86" s="26"/>
      <c r="L86" s="30" t="e">
        <f>+LOOKUP(MID(I86,1,(FIND("-",I86,1)-1)),Hoja2!$V$3:$V$197,Hoja2!$S$3:$S$197)</f>
        <v>#VALUE!</v>
      </c>
      <c r="M86" s="28"/>
      <c r="N86" s="23"/>
      <c r="O86" s="23"/>
      <c r="P86" s="23"/>
    </row>
    <row r="87" spans="1:16" ht="13.9" customHeight="1" x14ac:dyDescent="0.3">
      <c r="A87" s="35">
        <v>2026</v>
      </c>
      <c r="B87" s="23"/>
      <c r="C87" s="22"/>
      <c r="D87" s="24"/>
      <c r="E87" s="25"/>
      <c r="F87" s="25"/>
      <c r="G87" s="29"/>
      <c r="H87" s="26"/>
      <c r="I87" s="29"/>
      <c r="J87" s="27" t="e">
        <f>+LOOKUP(MID(I87,1,(FIND("-",I87,1)-1)),DATOS[Columna1],DATOS[Departamento])</f>
        <v>#VALUE!</v>
      </c>
      <c r="K87" s="26"/>
      <c r="L87" s="30" t="e">
        <f>+LOOKUP(MID(I87,1,(FIND("-",I87,1)-1)),Hoja2!$V$3:$V$197,Hoja2!$S$3:$S$197)</f>
        <v>#VALUE!</v>
      </c>
      <c r="M87" s="28"/>
      <c r="N87" s="23"/>
      <c r="O87" s="23"/>
      <c r="P87" s="23"/>
    </row>
    <row r="88" spans="1:16" ht="13.9" customHeight="1" x14ac:dyDescent="0.3">
      <c r="A88" s="35">
        <v>2026</v>
      </c>
      <c r="B88" s="23"/>
      <c r="C88" s="22"/>
      <c r="D88" s="24"/>
      <c r="E88" s="25"/>
      <c r="F88" s="25"/>
      <c r="G88" s="29"/>
      <c r="H88" s="26"/>
      <c r="I88" s="29"/>
      <c r="J88" s="27" t="e">
        <f>+LOOKUP(MID(I88,1,(FIND("-",I88,1)-1)),DATOS[Columna1],DATOS[Departamento])</f>
        <v>#VALUE!</v>
      </c>
      <c r="K88" s="26"/>
      <c r="L88" s="30" t="e">
        <f>+LOOKUP(MID(I88,1,(FIND("-",I88,1)-1)),Hoja2!$V$3:$V$197,Hoja2!$S$3:$S$197)</f>
        <v>#VALUE!</v>
      </c>
      <c r="M88" s="28"/>
      <c r="N88" s="23"/>
      <c r="O88" s="23"/>
      <c r="P88" s="23"/>
    </row>
    <row r="89" spans="1:16" ht="13.9" customHeight="1" x14ac:dyDescent="0.3">
      <c r="A89" s="35">
        <v>2026</v>
      </c>
      <c r="B89" s="23"/>
      <c r="C89" s="22"/>
      <c r="D89" s="24"/>
      <c r="E89" s="25"/>
      <c r="F89" s="25"/>
      <c r="G89" s="29"/>
      <c r="H89" s="26"/>
      <c r="I89" s="29"/>
      <c r="J89" s="27" t="e">
        <f>+LOOKUP(MID(I89,1,(FIND("-",I89,1)-1)),DATOS[Columna1],DATOS[Departamento])</f>
        <v>#VALUE!</v>
      </c>
      <c r="K89" s="26"/>
      <c r="L89" s="30" t="e">
        <f>+LOOKUP(MID(I89,1,(FIND("-",I89,1)-1)),Hoja2!$V$3:$V$197,Hoja2!$S$3:$S$197)</f>
        <v>#VALUE!</v>
      </c>
      <c r="M89" s="28"/>
      <c r="N89" s="23"/>
      <c r="O89" s="23"/>
      <c r="P89" s="23"/>
    </row>
    <row r="90" spans="1:16" ht="13.9" customHeight="1" x14ac:dyDescent="0.3">
      <c r="A90" s="35">
        <v>2026</v>
      </c>
      <c r="B90" s="23"/>
      <c r="C90" s="22"/>
      <c r="D90" s="24"/>
      <c r="E90" s="25"/>
      <c r="F90" s="25"/>
      <c r="G90" s="29"/>
      <c r="H90" s="26"/>
      <c r="I90" s="29"/>
      <c r="J90" s="27" t="e">
        <f>+LOOKUP(MID(I90,1,(FIND("-",I90,1)-1)),DATOS[Columna1],DATOS[Departamento])</f>
        <v>#VALUE!</v>
      </c>
      <c r="K90" s="26"/>
      <c r="L90" s="30" t="e">
        <f>+LOOKUP(MID(I90,1,(FIND("-",I90,1)-1)),Hoja2!$V$3:$V$197,Hoja2!$S$3:$S$197)</f>
        <v>#VALUE!</v>
      </c>
      <c r="M90" s="28"/>
      <c r="N90" s="23"/>
      <c r="O90" s="23"/>
      <c r="P90" s="23"/>
    </row>
    <row r="91" spans="1:16" ht="13.9" customHeight="1" x14ac:dyDescent="0.3">
      <c r="A91" s="35">
        <v>2026</v>
      </c>
      <c r="B91" s="23"/>
      <c r="C91" s="22"/>
      <c r="D91" s="24"/>
      <c r="E91" s="25"/>
      <c r="F91" s="25"/>
      <c r="G91" s="29"/>
      <c r="H91" s="26"/>
      <c r="I91" s="29"/>
      <c r="J91" s="27" t="e">
        <f>+LOOKUP(MID(I91,1,(FIND("-",I91,1)-1)),DATOS[Columna1],DATOS[Departamento])</f>
        <v>#VALUE!</v>
      </c>
      <c r="K91" s="26"/>
      <c r="L91" s="30" t="e">
        <f>+LOOKUP(MID(I91,1,(FIND("-",I91,1)-1)),Hoja2!$V$3:$V$197,Hoja2!$S$3:$S$197)</f>
        <v>#VALUE!</v>
      </c>
      <c r="M91" s="28"/>
      <c r="N91" s="23"/>
      <c r="O91" s="23"/>
      <c r="P91" s="23"/>
    </row>
    <row r="92" spans="1:16" ht="13.9" customHeight="1" x14ac:dyDescent="0.3">
      <c r="A92" s="35">
        <v>2026</v>
      </c>
      <c r="B92" s="23"/>
      <c r="C92" s="22"/>
      <c r="D92" s="24"/>
      <c r="E92" s="25"/>
      <c r="F92" s="25"/>
      <c r="G92" s="29"/>
      <c r="H92" s="26"/>
      <c r="I92" s="29"/>
      <c r="J92" s="27" t="e">
        <f>+LOOKUP(MID(I92,1,(FIND("-",I92,1)-1)),DATOS[Columna1],DATOS[Departamento])</f>
        <v>#VALUE!</v>
      </c>
      <c r="K92" s="26"/>
      <c r="L92" s="30" t="e">
        <f>+LOOKUP(MID(I92,1,(FIND("-",I92,1)-1)),Hoja2!$V$3:$V$197,Hoja2!$S$3:$S$197)</f>
        <v>#VALUE!</v>
      </c>
      <c r="M92" s="28"/>
      <c r="N92" s="23"/>
      <c r="O92" s="23"/>
      <c r="P92" s="23"/>
    </row>
    <row r="93" spans="1:16" ht="13.9" customHeight="1" x14ac:dyDescent="0.3">
      <c r="A93" s="35">
        <v>2026</v>
      </c>
      <c r="B93" s="23"/>
      <c r="C93" s="22"/>
      <c r="D93" s="24"/>
      <c r="E93" s="25"/>
      <c r="F93" s="25"/>
      <c r="G93" s="29"/>
      <c r="H93" s="26"/>
      <c r="I93" s="29"/>
      <c r="J93" s="27" t="e">
        <f>+LOOKUP(MID(I93,1,(FIND("-",I93,1)-1)),DATOS[Columna1],DATOS[Departamento])</f>
        <v>#VALUE!</v>
      </c>
      <c r="K93" s="26"/>
      <c r="L93" s="30" t="e">
        <f>+LOOKUP(MID(I93,1,(FIND("-",I93,1)-1)),Hoja2!$V$3:$V$197,Hoja2!$S$3:$S$197)</f>
        <v>#VALUE!</v>
      </c>
      <c r="M93" s="28"/>
      <c r="N93" s="23"/>
      <c r="O93" s="23"/>
      <c r="P93" s="23"/>
    </row>
    <row r="94" spans="1:16" ht="13.9" customHeight="1" x14ac:dyDescent="0.3">
      <c r="A94" s="35">
        <v>2026</v>
      </c>
      <c r="B94" s="23"/>
      <c r="C94" s="22"/>
      <c r="D94" s="24"/>
      <c r="E94" s="25"/>
      <c r="F94" s="25"/>
      <c r="G94" s="29"/>
      <c r="H94" s="26"/>
      <c r="I94" s="29"/>
      <c r="J94" s="27" t="e">
        <f>+LOOKUP(MID(I94,1,(FIND("-",I94,1)-1)),DATOS[Columna1],DATOS[Departamento])</f>
        <v>#VALUE!</v>
      </c>
      <c r="K94" s="26"/>
      <c r="L94" s="30" t="e">
        <f>+LOOKUP(MID(I94,1,(FIND("-",I94,1)-1)),Hoja2!$V$3:$V$197,Hoja2!$S$3:$S$197)</f>
        <v>#VALUE!</v>
      </c>
      <c r="M94" s="28"/>
      <c r="N94" s="23"/>
      <c r="O94" s="23"/>
      <c r="P94" s="23"/>
    </row>
    <row r="95" spans="1:16" ht="13.9" customHeight="1" x14ac:dyDescent="0.3">
      <c r="A95" s="35">
        <v>2026</v>
      </c>
      <c r="B95" s="23"/>
      <c r="C95" s="22"/>
      <c r="D95" s="24"/>
      <c r="E95" s="25"/>
      <c r="F95" s="25"/>
      <c r="G95" s="29"/>
      <c r="H95" s="26"/>
      <c r="I95" s="29"/>
      <c r="J95" s="27" t="e">
        <f>+LOOKUP(MID(I95,1,(FIND("-",I95,1)-1)),DATOS[Columna1],DATOS[Departamento])</f>
        <v>#VALUE!</v>
      </c>
      <c r="K95" s="26"/>
      <c r="L95" s="30" t="e">
        <f>+LOOKUP(MID(I95,1,(FIND("-",I95,1)-1)),Hoja2!$V$3:$V$197,Hoja2!$S$3:$S$197)</f>
        <v>#VALUE!</v>
      </c>
      <c r="M95" s="28"/>
      <c r="N95" s="23"/>
      <c r="O95" s="23"/>
      <c r="P95" s="23"/>
    </row>
    <row r="96" spans="1:16" ht="13.9" customHeight="1" x14ac:dyDescent="0.3">
      <c r="A96" s="35">
        <v>2026</v>
      </c>
      <c r="B96" s="23"/>
      <c r="C96" s="22"/>
      <c r="D96" s="24"/>
      <c r="E96" s="25"/>
      <c r="F96" s="25"/>
      <c r="G96" s="29"/>
      <c r="H96" s="26"/>
      <c r="I96" s="29"/>
      <c r="J96" s="27" t="e">
        <f>+LOOKUP(MID(I96,1,(FIND("-",I96,1)-1)),DATOS[Columna1],DATOS[Departamento])</f>
        <v>#VALUE!</v>
      </c>
      <c r="K96" s="26"/>
      <c r="L96" s="30" t="e">
        <f>+LOOKUP(MID(I96,1,(FIND("-",I96,1)-1)),Hoja2!$V$3:$V$197,Hoja2!$S$3:$S$197)</f>
        <v>#VALUE!</v>
      </c>
      <c r="M96" s="28"/>
      <c r="N96" s="23"/>
      <c r="O96" s="23"/>
      <c r="P96" s="23"/>
    </row>
    <row r="97" spans="1:16" ht="13.9" customHeight="1" x14ac:dyDescent="0.3">
      <c r="A97" s="35">
        <v>2026</v>
      </c>
      <c r="B97" s="23"/>
      <c r="C97" s="22"/>
      <c r="D97" s="24"/>
      <c r="E97" s="25"/>
      <c r="F97" s="25"/>
      <c r="G97" s="29"/>
      <c r="H97" s="26"/>
      <c r="I97" s="29"/>
      <c r="J97" s="27" t="e">
        <f>+LOOKUP(MID(I97,1,(FIND("-",I97,1)-1)),DATOS[Columna1],DATOS[Departamento])</f>
        <v>#VALUE!</v>
      </c>
      <c r="K97" s="26"/>
      <c r="L97" s="30" t="e">
        <f>+LOOKUP(MID(I97,1,(FIND("-",I97,1)-1)),Hoja2!$V$3:$V$197,Hoja2!$S$3:$S$197)</f>
        <v>#VALUE!</v>
      </c>
      <c r="M97" s="28"/>
      <c r="N97" s="23"/>
      <c r="O97" s="23"/>
      <c r="P97" s="23"/>
    </row>
    <row r="98" spans="1:16" ht="13.9" customHeight="1" x14ac:dyDescent="0.3">
      <c r="A98" s="35">
        <v>2026</v>
      </c>
      <c r="B98" s="23"/>
      <c r="C98" s="22"/>
      <c r="D98" s="24"/>
      <c r="E98" s="25"/>
      <c r="F98" s="25"/>
      <c r="G98" s="29"/>
      <c r="H98" s="26"/>
      <c r="I98" s="29"/>
      <c r="J98" s="27" t="e">
        <f>+LOOKUP(MID(I98,1,(FIND("-",I98,1)-1)),DATOS[Columna1],DATOS[Departamento])</f>
        <v>#VALUE!</v>
      </c>
      <c r="K98" s="26"/>
      <c r="L98" s="30" t="e">
        <f>+LOOKUP(MID(I98,1,(FIND("-",I98,1)-1)),Hoja2!$V$3:$V$197,Hoja2!$S$3:$S$197)</f>
        <v>#VALUE!</v>
      </c>
      <c r="M98" s="28"/>
      <c r="N98" s="23"/>
      <c r="O98" s="23"/>
      <c r="P98" s="23"/>
    </row>
    <row r="99" spans="1:16" ht="13.9" customHeight="1" x14ac:dyDescent="0.3">
      <c r="A99" s="35">
        <v>2026</v>
      </c>
      <c r="B99" s="23"/>
      <c r="C99" s="22"/>
      <c r="D99" s="24"/>
      <c r="E99" s="25"/>
      <c r="F99" s="25"/>
      <c r="G99" s="29"/>
      <c r="H99" s="26"/>
      <c r="I99" s="29"/>
      <c r="J99" s="27" t="e">
        <f>+LOOKUP(MID(I99,1,(FIND("-",I99,1)-1)),DATOS[Columna1],DATOS[Departamento])</f>
        <v>#VALUE!</v>
      </c>
      <c r="K99" s="26"/>
      <c r="L99" s="30" t="e">
        <f>+LOOKUP(MID(I99,1,(FIND("-",I99,1)-1)),Hoja2!$V$3:$V$197,Hoja2!$S$3:$S$197)</f>
        <v>#VALUE!</v>
      </c>
      <c r="M99" s="23"/>
      <c r="N99" s="23"/>
      <c r="O99" s="23"/>
      <c r="P99" s="23"/>
    </row>
    <row r="100" spans="1:16" ht="13.9" customHeight="1" x14ac:dyDescent="0.3">
      <c r="A100" s="35">
        <v>2026</v>
      </c>
      <c r="B100" s="23"/>
      <c r="C100" s="22"/>
      <c r="D100" s="24"/>
      <c r="E100" s="25"/>
      <c r="F100" s="25"/>
      <c r="G100" s="29"/>
      <c r="H100" s="26"/>
      <c r="I100" s="29"/>
      <c r="J100" s="27" t="e">
        <f>+LOOKUP(MID(I100,1,(FIND("-",I100,1)-1)),DATOS[Columna1],DATOS[Departamento])</f>
        <v>#VALUE!</v>
      </c>
      <c r="K100" s="26"/>
      <c r="L100" s="30" t="e">
        <f>+LOOKUP(MID(I100,1,(FIND("-",I100,1)-1)),Hoja2!$V$3:$V$197,Hoja2!$S$3:$S$197)</f>
        <v>#VALUE!</v>
      </c>
      <c r="M100" s="23"/>
      <c r="N100" s="23"/>
      <c r="O100" s="23"/>
      <c r="P100" s="23"/>
    </row>
    <row r="101" spans="1:16" ht="13.9" customHeight="1" x14ac:dyDescent="0.3">
      <c r="A101" s="35">
        <v>2026</v>
      </c>
      <c r="B101" s="23"/>
      <c r="C101" s="22"/>
      <c r="D101" s="24"/>
      <c r="E101" s="25"/>
      <c r="F101" s="25"/>
      <c r="G101" s="29"/>
      <c r="H101" s="26"/>
      <c r="I101" s="29"/>
      <c r="J101" s="27" t="e">
        <f>+LOOKUP(MID(I101,1,(FIND("-",I101,1)-1)),DATOS[Columna1],DATOS[Departamento])</f>
        <v>#VALUE!</v>
      </c>
      <c r="K101" s="26"/>
      <c r="L101" s="30" t="e">
        <f>+LOOKUP(MID(I101,1,(FIND("-",I101,1)-1)),Hoja2!$V$3:$V$197,Hoja2!$S$3:$S$197)</f>
        <v>#VALUE!</v>
      </c>
      <c r="M101" s="28"/>
      <c r="N101" s="23"/>
      <c r="O101" s="23"/>
      <c r="P101" s="23"/>
    </row>
    <row r="102" spans="1:16" ht="13.9" customHeight="1" x14ac:dyDescent="0.3">
      <c r="A102" s="35">
        <v>2026</v>
      </c>
      <c r="B102" s="23"/>
      <c r="C102" s="22"/>
      <c r="D102" s="24"/>
      <c r="E102" s="25"/>
      <c r="F102" s="25"/>
      <c r="G102" s="29"/>
      <c r="H102" s="26"/>
      <c r="I102" s="29"/>
      <c r="J102" s="27" t="e">
        <f>+LOOKUP(MID(I102,1,(FIND("-",I102,1)-1)),DATOS[Columna1],DATOS[Departamento])</f>
        <v>#VALUE!</v>
      </c>
      <c r="K102" s="26"/>
      <c r="L102" s="30" t="e">
        <f>+LOOKUP(MID(I102,1,(FIND("-",I102,1)-1)),Hoja2!$V$3:$V$197,Hoja2!$S$3:$S$197)</f>
        <v>#VALUE!</v>
      </c>
      <c r="M102" s="28"/>
      <c r="N102" s="23"/>
      <c r="O102" s="23"/>
      <c r="P102" s="23"/>
    </row>
    <row r="103" spans="1:16" ht="13.9" customHeight="1" x14ac:dyDescent="0.3">
      <c r="A103" s="35">
        <v>2026</v>
      </c>
      <c r="B103" s="23"/>
      <c r="C103" s="22"/>
      <c r="D103" s="24"/>
      <c r="E103" s="25"/>
      <c r="F103" s="25"/>
      <c r="G103" s="29"/>
      <c r="H103" s="26"/>
      <c r="I103" s="29"/>
      <c r="J103" s="27" t="e">
        <f>+LOOKUP(MID(I103,1,(FIND("-",I103,1)-1)),DATOS[Columna1],DATOS[Departamento])</f>
        <v>#VALUE!</v>
      </c>
      <c r="K103" s="26"/>
      <c r="L103" s="30" t="e">
        <f>+LOOKUP(MID(I103,1,(FIND("-",I103,1)-1)),Hoja2!$V$3:$V$197,Hoja2!$S$3:$S$197)</f>
        <v>#VALUE!</v>
      </c>
      <c r="M103" s="28"/>
      <c r="N103" s="23"/>
      <c r="O103" s="23"/>
      <c r="P103" s="23"/>
    </row>
    <row r="104" spans="1:16" ht="13.9" customHeight="1" x14ac:dyDescent="0.3">
      <c r="A104" s="35">
        <v>2026</v>
      </c>
      <c r="B104" s="23"/>
      <c r="C104" s="22"/>
      <c r="D104" s="24"/>
      <c r="E104" s="25"/>
      <c r="F104" s="25"/>
      <c r="G104" s="29"/>
      <c r="H104" s="26"/>
      <c r="I104" s="29"/>
      <c r="J104" s="27" t="e">
        <f>+LOOKUP(MID(I104,1,(FIND("-",I104,1)-1)),DATOS[Columna1],DATOS[Departamento])</f>
        <v>#VALUE!</v>
      </c>
      <c r="K104" s="26"/>
      <c r="L104" s="30" t="e">
        <f>+LOOKUP(MID(I104,1,(FIND("-",I104,1)-1)),Hoja2!$V$3:$V$197,Hoja2!$S$3:$S$197)</f>
        <v>#VALUE!</v>
      </c>
      <c r="M104" s="28"/>
      <c r="N104" s="23"/>
      <c r="O104" s="23"/>
      <c r="P104" s="23"/>
    </row>
    <row r="105" spans="1:16" ht="13.9" customHeight="1" x14ac:dyDescent="0.3">
      <c r="A105" s="35">
        <v>2026</v>
      </c>
      <c r="B105" s="23"/>
      <c r="C105" s="22"/>
      <c r="D105" s="24"/>
      <c r="E105" s="25"/>
      <c r="F105" s="25"/>
      <c r="G105" s="29"/>
      <c r="H105" s="26"/>
      <c r="I105" s="29"/>
      <c r="J105" s="27" t="e">
        <f>+LOOKUP(MID(I105,1,(FIND("-",I105,1)-1)),DATOS[Columna1],DATOS[Departamento])</f>
        <v>#VALUE!</v>
      </c>
      <c r="K105" s="26"/>
      <c r="L105" s="30" t="e">
        <f>+LOOKUP(MID(I105,1,(FIND("-",I105,1)-1)),Hoja2!$V$3:$V$197,Hoja2!$S$3:$S$197)</f>
        <v>#VALUE!</v>
      </c>
      <c r="M105" s="28"/>
      <c r="N105" s="23"/>
      <c r="O105" s="23"/>
      <c r="P105" s="23"/>
    </row>
    <row r="106" spans="1:16" ht="13.9" customHeight="1" x14ac:dyDescent="0.3">
      <c r="A106" s="35">
        <v>2026</v>
      </c>
      <c r="B106" s="23"/>
      <c r="C106" s="22"/>
      <c r="D106" s="24"/>
      <c r="E106" s="25"/>
      <c r="F106" s="25"/>
      <c r="G106" s="29"/>
      <c r="H106" s="26"/>
      <c r="I106" s="29"/>
      <c r="J106" s="27" t="e">
        <f>+LOOKUP(MID(I106,1,(FIND("-",I106,1)-1)),DATOS[Columna1],DATOS[Departamento])</f>
        <v>#VALUE!</v>
      </c>
      <c r="K106" s="26"/>
      <c r="L106" s="30" t="e">
        <f>+LOOKUP(MID(I106,1,(FIND("-",I106,1)-1)),Hoja2!$V$3:$V$197,Hoja2!$S$3:$S$197)</f>
        <v>#VALUE!</v>
      </c>
      <c r="M106" s="28"/>
      <c r="N106" s="23"/>
      <c r="O106" s="23"/>
      <c r="P106" s="23"/>
    </row>
    <row r="107" spans="1:16" ht="13.9" customHeight="1" x14ac:dyDescent="0.3">
      <c r="A107" s="35">
        <v>2026</v>
      </c>
      <c r="B107" s="23"/>
      <c r="C107" s="22"/>
      <c r="D107" s="24"/>
      <c r="E107" s="25"/>
      <c r="F107" s="25"/>
      <c r="G107" s="29"/>
      <c r="H107" s="26"/>
      <c r="I107" s="29"/>
      <c r="J107" s="27" t="e">
        <f>+LOOKUP(MID(I107,1,(FIND("-",I107,1)-1)),DATOS[Columna1],DATOS[Departamento])</f>
        <v>#VALUE!</v>
      </c>
      <c r="K107" s="26"/>
      <c r="L107" s="30" t="e">
        <f>+LOOKUP(MID(I107,1,(FIND("-",I107,1)-1)),Hoja2!$V$3:$V$197,Hoja2!$S$3:$S$197)</f>
        <v>#VALUE!</v>
      </c>
      <c r="M107" s="28"/>
      <c r="N107" s="23"/>
      <c r="O107" s="23"/>
      <c r="P107" s="23"/>
    </row>
    <row r="108" spans="1:16" ht="13.9" customHeight="1" x14ac:dyDescent="0.3">
      <c r="A108" s="35">
        <v>2026</v>
      </c>
      <c r="B108" s="23"/>
      <c r="C108" s="22"/>
      <c r="D108" s="24"/>
      <c r="E108" s="25"/>
      <c r="F108" s="25"/>
      <c r="G108" s="29"/>
      <c r="H108" s="26"/>
      <c r="I108" s="29"/>
      <c r="J108" s="27" t="e">
        <f>+LOOKUP(MID(I108,1,(FIND("-",I108,1)-1)),DATOS[Columna1],DATOS[Departamento])</f>
        <v>#VALUE!</v>
      </c>
      <c r="K108" s="26"/>
      <c r="L108" s="30" t="e">
        <f>+LOOKUP(MID(I108,1,(FIND("-",I108,1)-1)),Hoja2!$V$3:$V$197,Hoja2!$S$3:$S$197)</f>
        <v>#VALUE!</v>
      </c>
      <c r="M108" s="28"/>
      <c r="N108" s="23"/>
      <c r="O108" s="23"/>
      <c r="P108" s="23"/>
    </row>
    <row r="109" spans="1:16" ht="13.9" customHeight="1" x14ac:dyDescent="0.3">
      <c r="A109" s="35">
        <v>2026</v>
      </c>
      <c r="B109" s="23"/>
      <c r="C109" s="22"/>
      <c r="D109" s="24"/>
      <c r="E109" s="25"/>
      <c r="F109" s="25"/>
      <c r="G109" s="29"/>
      <c r="H109" s="26"/>
      <c r="I109" s="29"/>
      <c r="J109" s="27" t="e">
        <f>+LOOKUP(MID(I109,1,(FIND("-",I109,1)-1)),DATOS[Columna1],DATOS[Departamento])</f>
        <v>#VALUE!</v>
      </c>
      <c r="K109" s="26"/>
      <c r="L109" s="30" t="e">
        <f>+LOOKUP(MID(I109,1,(FIND("-",I109,1)-1)),Hoja2!$V$3:$V$197,Hoja2!$S$3:$S$197)</f>
        <v>#VALUE!</v>
      </c>
      <c r="M109" s="28"/>
      <c r="N109" s="23"/>
      <c r="O109" s="23"/>
      <c r="P109" s="23"/>
    </row>
    <row r="110" spans="1:16" ht="13.9" customHeight="1" x14ac:dyDescent="0.3">
      <c r="A110" s="35">
        <v>2026</v>
      </c>
      <c r="B110" s="23"/>
      <c r="C110" s="22"/>
      <c r="D110" s="24"/>
      <c r="E110" s="25"/>
      <c r="F110" s="25"/>
      <c r="G110" s="29"/>
      <c r="H110" s="26"/>
      <c r="I110" s="29"/>
      <c r="J110" s="27" t="e">
        <f>+LOOKUP(MID(I110,1,(FIND("-",I110,1)-1)),DATOS[Columna1],DATOS[Departamento])</f>
        <v>#VALUE!</v>
      </c>
      <c r="K110" s="26"/>
      <c r="L110" s="30" t="e">
        <f>+LOOKUP(MID(I110,1,(FIND("-",I110,1)-1)),Hoja2!$V$3:$V$197,Hoja2!$S$3:$S$197)</f>
        <v>#VALUE!</v>
      </c>
      <c r="M110" s="28"/>
      <c r="N110" s="23"/>
      <c r="O110" s="23"/>
      <c r="P110" s="23"/>
    </row>
    <row r="111" spans="1:16" ht="13.9" customHeight="1" x14ac:dyDescent="0.3">
      <c r="A111" s="35">
        <v>2026</v>
      </c>
      <c r="B111" s="23"/>
      <c r="C111" s="22"/>
      <c r="D111" s="24"/>
      <c r="E111" s="25"/>
      <c r="F111" s="25"/>
      <c r="G111" s="29"/>
      <c r="H111" s="26"/>
      <c r="I111" s="29"/>
      <c r="J111" s="27" t="e">
        <f>+LOOKUP(MID(I111,1,(FIND("-",I111,1)-1)),DATOS[Columna1],DATOS[Departamento])</f>
        <v>#VALUE!</v>
      </c>
      <c r="K111" s="26"/>
      <c r="L111" s="30" t="e">
        <f>+LOOKUP(MID(I111,1,(FIND("-",I111,1)-1)),Hoja2!$V$3:$V$197,Hoja2!$S$3:$S$197)</f>
        <v>#VALUE!</v>
      </c>
      <c r="M111" s="28"/>
      <c r="N111" s="23"/>
      <c r="O111" s="23"/>
      <c r="P111" s="23"/>
    </row>
    <row r="112" spans="1:16" ht="13.9" customHeight="1" x14ac:dyDescent="0.3">
      <c r="A112" s="35">
        <v>2026</v>
      </c>
      <c r="B112" s="23"/>
      <c r="C112" s="22"/>
      <c r="D112" s="24"/>
      <c r="E112" s="25"/>
      <c r="F112" s="25"/>
      <c r="G112" s="29"/>
      <c r="H112" s="26"/>
      <c r="I112" s="29"/>
      <c r="J112" s="27" t="e">
        <f>+LOOKUP(MID(I112,1,(FIND("-",I112,1)-1)),DATOS[Columna1],DATOS[Departamento])</f>
        <v>#VALUE!</v>
      </c>
      <c r="K112" s="26"/>
      <c r="L112" s="30" t="e">
        <f>+LOOKUP(MID(I112,1,(FIND("-",I112,1)-1)),Hoja2!$V$3:$V$197,Hoja2!$S$3:$S$197)</f>
        <v>#VALUE!</v>
      </c>
      <c r="M112" s="28"/>
      <c r="N112" s="23"/>
      <c r="O112" s="23"/>
      <c r="P112" s="23"/>
    </row>
    <row r="113" spans="1:16" ht="13.9" customHeight="1" x14ac:dyDescent="0.3">
      <c r="A113" s="35">
        <v>2026</v>
      </c>
      <c r="B113" s="23"/>
      <c r="C113" s="22"/>
      <c r="D113" s="24"/>
      <c r="E113" s="25"/>
      <c r="F113" s="25"/>
      <c r="G113" s="29"/>
      <c r="H113" s="26"/>
      <c r="I113" s="29"/>
      <c r="J113" s="27" t="e">
        <f>+LOOKUP(MID(I113,1,(FIND("-",I113,1)-1)),DATOS[Columna1],DATOS[Departamento])</f>
        <v>#VALUE!</v>
      </c>
      <c r="K113" s="26"/>
      <c r="L113" s="30" t="e">
        <f>+LOOKUP(MID(I113,1,(FIND("-",I113,1)-1)),Hoja2!$V$3:$V$197,Hoja2!$S$3:$S$197)</f>
        <v>#VALUE!</v>
      </c>
      <c r="M113" s="28"/>
      <c r="N113" s="23"/>
      <c r="O113" s="23"/>
      <c r="P113" s="23"/>
    </row>
    <row r="114" spans="1:16" ht="13.9" customHeight="1" x14ac:dyDescent="0.3">
      <c r="A114" s="35">
        <v>2026</v>
      </c>
      <c r="B114" s="23"/>
      <c r="C114" s="22"/>
      <c r="D114" s="24"/>
      <c r="E114" s="25"/>
      <c r="F114" s="25"/>
      <c r="G114" s="29"/>
      <c r="H114" s="26"/>
      <c r="I114" s="29"/>
      <c r="J114" s="27" t="e">
        <f>+LOOKUP(MID(I114,1,(FIND("-",I114,1)-1)),DATOS[Columna1],DATOS[Departamento])</f>
        <v>#VALUE!</v>
      </c>
      <c r="K114" s="26"/>
      <c r="L114" s="30" t="e">
        <f>+LOOKUP(MID(I114,1,(FIND("-",I114,1)-1)),Hoja2!$V$3:$V$197,Hoja2!$S$3:$S$197)</f>
        <v>#VALUE!</v>
      </c>
      <c r="M114" s="28"/>
      <c r="N114" s="23"/>
      <c r="O114" s="23"/>
      <c r="P114" s="23"/>
    </row>
    <row r="115" spans="1:16" ht="13.9" customHeight="1" x14ac:dyDescent="0.3">
      <c r="A115" s="35">
        <v>2026</v>
      </c>
      <c r="B115" s="23"/>
      <c r="C115" s="22"/>
      <c r="D115" s="24"/>
      <c r="E115" s="25"/>
      <c r="F115" s="25"/>
      <c r="G115" s="29"/>
      <c r="H115" s="26"/>
      <c r="I115" s="29"/>
      <c r="J115" s="27" t="e">
        <f>+LOOKUP(MID(I115,1,(FIND("-",I115,1)-1)),DATOS[Columna1],DATOS[Departamento])</f>
        <v>#VALUE!</v>
      </c>
      <c r="K115" s="26"/>
      <c r="L115" s="30" t="e">
        <f>+LOOKUP(MID(I115,1,(FIND("-",I115,1)-1)),Hoja2!$V$3:$V$197,Hoja2!$S$3:$S$197)</f>
        <v>#VALUE!</v>
      </c>
      <c r="M115" s="28"/>
      <c r="N115" s="23"/>
      <c r="O115" s="23"/>
      <c r="P115" s="23"/>
    </row>
    <row r="116" spans="1:16" ht="13.9" customHeight="1" x14ac:dyDescent="0.3">
      <c r="A116" s="35">
        <v>2026</v>
      </c>
      <c r="B116" s="23"/>
      <c r="C116" s="22"/>
      <c r="D116" s="24"/>
      <c r="E116" s="25"/>
      <c r="F116" s="25"/>
      <c r="G116" s="29"/>
      <c r="H116" s="26"/>
      <c r="I116" s="29"/>
      <c r="J116" s="27" t="e">
        <f>+LOOKUP(MID(I116,1,(FIND("-",I116,1)-1)),DATOS[Columna1],DATOS[Departamento])</f>
        <v>#VALUE!</v>
      </c>
      <c r="K116" s="26"/>
      <c r="L116" s="30" t="e">
        <f>+LOOKUP(MID(I116,1,(FIND("-",I116,1)-1)),Hoja2!$V$3:$V$197,Hoja2!$S$3:$S$197)</f>
        <v>#VALUE!</v>
      </c>
      <c r="M116" s="28"/>
      <c r="N116" s="23"/>
      <c r="O116" s="23"/>
      <c r="P116" s="23"/>
    </row>
    <row r="117" spans="1:16" ht="13.9" customHeight="1" x14ac:dyDescent="0.3">
      <c r="A117" s="35">
        <v>2026</v>
      </c>
      <c r="B117" s="23"/>
      <c r="C117" s="22"/>
      <c r="D117" s="24"/>
      <c r="E117" s="25"/>
      <c r="F117" s="25"/>
      <c r="G117" s="29"/>
      <c r="H117" s="26"/>
      <c r="I117" s="29"/>
      <c r="J117" s="27" t="e">
        <f>+LOOKUP(MID(I117,1,(FIND("-",I117,1)-1)),DATOS[Columna1],DATOS[Departamento])</f>
        <v>#VALUE!</v>
      </c>
      <c r="K117" s="26"/>
      <c r="L117" s="30" t="e">
        <f>+LOOKUP(MID(I117,1,(FIND("-",I117,1)-1)),Hoja2!$V$3:$V$197,Hoja2!$S$3:$S$197)</f>
        <v>#VALUE!</v>
      </c>
      <c r="M117" s="28"/>
      <c r="N117" s="23"/>
      <c r="O117" s="23"/>
      <c r="P117" s="23"/>
    </row>
    <row r="118" spans="1:16" ht="13.9" customHeight="1" x14ac:dyDescent="0.3">
      <c r="A118" s="35">
        <v>2026</v>
      </c>
      <c r="B118" s="23"/>
      <c r="C118" s="22"/>
      <c r="D118" s="24"/>
      <c r="E118" s="25"/>
      <c r="F118" s="25"/>
      <c r="G118" s="29"/>
      <c r="H118" s="26"/>
      <c r="I118" s="29"/>
      <c r="J118" s="27" t="e">
        <f>+LOOKUP(MID(I118,1,(FIND("-",I118,1)-1)),DATOS[Columna1],DATOS[Departamento])</f>
        <v>#VALUE!</v>
      </c>
      <c r="K118" s="26"/>
      <c r="L118" s="30" t="e">
        <f>+LOOKUP(MID(I118,1,(FIND("-",I118,1)-1)),Hoja2!$V$3:$V$197,Hoja2!$S$3:$S$197)</f>
        <v>#VALUE!</v>
      </c>
      <c r="M118" s="28"/>
      <c r="N118" s="23"/>
      <c r="O118" s="23"/>
      <c r="P118" s="23"/>
    </row>
    <row r="119" spans="1:16" ht="13.9" customHeight="1" x14ac:dyDescent="0.3">
      <c r="A119" s="35">
        <v>2026</v>
      </c>
      <c r="B119" s="23"/>
      <c r="C119" s="22"/>
      <c r="D119" s="24"/>
      <c r="E119" s="25"/>
      <c r="F119" s="25"/>
      <c r="G119" s="29"/>
      <c r="H119" s="26"/>
      <c r="I119" s="29"/>
      <c r="J119" s="27" t="e">
        <f>+LOOKUP(MID(I119,1,(FIND("-",I119,1)-1)),DATOS[Columna1],DATOS[Departamento])</f>
        <v>#VALUE!</v>
      </c>
      <c r="K119" s="26"/>
      <c r="L119" s="30" t="e">
        <f>+LOOKUP(MID(I119,1,(FIND("-",I119,1)-1)),Hoja2!$V$3:$V$197,Hoja2!$S$3:$S$197)</f>
        <v>#VALUE!</v>
      </c>
      <c r="M119" s="28"/>
      <c r="N119" s="23"/>
      <c r="O119" s="23"/>
      <c r="P119" s="23"/>
    </row>
    <row r="120" spans="1:16" ht="13.9" customHeight="1" x14ac:dyDescent="0.3">
      <c r="A120" s="35">
        <v>2026</v>
      </c>
      <c r="B120" s="23"/>
      <c r="C120" s="22"/>
      <c r="D120" s="24"/>
      <c r="E120" s="25"/>
      <c r="F120" s="25"/>
      <c r="G120" s="29"/>
      <c r="H120" s="26"/>
      <c r="I120" s="29"/>
      <c r="J120" s="27" t="e">
        <f>+LOOKUP(MID(I120,1,(FIND("-",I120,1)-1)),DATOS[Columna1],DATOS[Departamento])</f>
        <v>#VALUE!</v>
      </c>
      <c r="K120" s="26"/>
      <c r="L120" s="30" t="e">
        <f>+LOOKUP(MID(I120,1,(FIND("-",I120,1)-1)),Hoja2!$V$3:$V$197,Hoja2!$S$3:$S$197)</f>
        <v>#VALUE!</v>
      </c>
      <c r="M120" s="28"/>
      <c r="N120" s="23"/>
      <c r="O120" s="23"/>
      <c r="P120" s="23"/>
    </row>
    <row r="121" spans="1:16" ht="13.9" customHeight="1" x14ac:dyDescent="0.3">
      <c r="A121" s="35">
        <v>2026</v>
      </c>
      <c r="B121" s="23"/>
      <c r="C121" s="22"/>
      <c r="D121" s="24"/>
      <c r="E121" s="25"/>
      <c r="F121" s="25"/>
      <c r="G121" s="29"/>
      <c r="H121" s="26"/>
      <c r="I121" s="29"/>
      <c r="J121" s="27" t="e">
        <f>+LOOKUP(MID(I121,1,(FIND("-",I121,1)-1)),DATOS[Columna1],DATOS[Departamento])</f>
        <v>#VALUE!</v>
      </c>
      <c r="K121" s="26"/>
      <c r="L121" s="30" t="e">
        <f>+LOOKUP(MID(I121,1,(FIND("-",I121,1)-1)),Hoja2!$V$3:$V$197,Hoja2!$S$3:$S$197)</f>
        <v>#VALUE!</v>
      </c>
      <c r="M121" s="28"/>
      <c r="N121" s="23"/>
      <c r="O121" s="23"/>
      <c r="P121" s="23"/>
    </row>
    <row r="122" spans="1:16" ht="13.9" customHeight="1" x14ac:dyDescent="0.3">
      <c r="A122" s="35">
        <v>2026</v>
      </c>
      <c r="B122" s="23"/>
      <c r="C122" s="22"/>
      <c r="D122" s="24"/>
      <c r="E122" s="25"/>
      <c r="F122" s="25"/>
      <c r="G122" s="29"/>
      <c r="H122" s="26"/>
      <c r="I122" s="29"/>
      <c r="J122" s="27" t="e">
        <f>+LOOKUP(MID(I122,1,(FIND("-",I122,1)-1)),DATOS[Columna1],DATOS[Departamento])</f>
        <v>#VALUE!</v>
      </c>
      <c r="K122" s="26"/>
      <c r="L122" s="30" t="e">
        <f>+LOOKUP(MID(I122,1,(FIND("-",I122,1)-1)),Hoja2!$V$3:$V$197,Hoja2!$S$3:$S$197)</f>
        <v>#VALUE!</v>
      </c>
      <c r="M122" s="28"/>
      <c r="N122" s="23"/>
      <c r="O122" s="23"/>
      <c r="P122" s="23"/>
    </row>
    <row r="123" spans="1:16" ht="13.9" customHeight="1" x14ac:dyDescent="0.3">
      <c r="A123" s="35">
        <v>2026</v>
      </c>
      <c r="B123" s="23"/>
      <c r="C123" s="22"/>
      <c r="D123" s="24"/>
      <c r="E123" s="25"/>
      <c r="F123" s="25"/>
      <c r="G123" s="29"/>
      <c r="H123" s="26"/>
      <c r="I123" s="29"/>
      <c r="J123" s="27" t="e">
        <f>+LOOKUP(MID(I123,1,(FIND("-",I123,1)-1)),DATOS[Columna1],DATOS[Departamento])</f>
        <v>#VALUE!</v>
      </c>
      <c r="K123" s="26"/>
      <c r="L123" s="30" t="e">
        <f>+LOOKUP(MID(I123,1,(FIND("-",I123,1)-1)),Hoja2!$V$3:$V$197,Hoja2!$S$3:$S$197)</f>
        <v>#VALUE!</v>
      </c>
      <c r="M123" s="28"/>
      <c r="N123" s="23"/>
      <c r="O123" s="23"/>
      <c r="P123" s="23"/>
    </row>
    <row r="124" spans="1:16" ht="13.9" customHeight="1" x14ac:dyDescent="0.3">
      <c r="A124" s="35">
        <v>2026</v>
      </c>
      <c r="B124" s="23"/>
      <c r="C124" s="22"/>
      <c r="D124" s="24"/>
      <c r="E124" s="25"/>
      <c r="F124" s="25"/>
      <c r="G124" s="29"/>
      <c r="H124" s="26"/>
      <c r="I124" s="29"/>
      <c r="J124" s="27" t="e">
        <f>+LOOKUP(MID(I124,1,(FIND("-",I124,1)-1)),DATOS[Columna1],DATOS[Departamento])</f>
        <v>#VALUE!</v>
      </c>
      <c r="K124" s="26"/>
      <c r="L124" s="30" t="e">
        <f>+LOOKUP(MID(I124,1,(FIND("-",I124,1)-1)),Hoja2!$V$3:$V$197,Hoja2!$S$3:$S$197)</f>
        <v>#VALUE!</v>
      </c>
      <c r="M124" s="28"/>
      <c r="N124" s="23"/>
      <c r="O124" s="23"/>
      <c r="P124" s="23"/>
    </row>
    <row r="125" spans="1:16" ht="13.9" customHeight="1" x14ac:dyDescent="0.3">
      <c r="A125" s="35">
        <v>2026</v>
      </c>
      <c r="B125" s="23"/>
      <c r="C125" s="22"/>
      <c r="D125" s="24"/>
      <c r="E125" s="25"/>
      <c r="F125" s="25"/>
      <c r="G125" s="29"/>
      <c r="H125" s="26"/>
      <c r="I125" s="29"/>
      <c r="J125" s="27" t="e">
        <f>+LOOKUP(MID(I125,1,(FIND("-",I125,1)-1)),DATOS[Columna1],DATOS[Departamento])</f>
        <v>#VALUE!</v>
      </c>
      <c r="K125" s="26"/>
      <c r="L125" s="30" t="e">
        <f>+LOOKUP(MID(I125,1,(FIND("-",I125,1)-1)),Hoja2!$V$3:$V$197,Hoja2!$S$3:$S$197)</f>
        <v>#VALUE!</v>
      </c>
      <c r="M125" s="28"/>
      <c r="N125" s="23"/>
      <c r="O125" s="23"/>
      <c r="P125" s="23"/>
    </row>
    <row r="126" spans="1:16" ht="13.9" customHeight="1" x14ac:dyDescent="0.3">
      <c r="A126" s="35">
        <v>2026</v>
      </c>
      <c r="B126" s="23"/>
      <c r="C126" s="22"/>
      <c r="D126" s="24"/>
      <c r="E126" s="25"/>
      <c r="F126" s="25"/>
      <c r="G126" s="29"/>
      <c r="H126" s="26"/>
      <c r="I126" s="29"/>
      <c r="J126" s="27" t="e">
        <f>+LOOKUP(MID(I126,1,(FIND("-",I126,1)-1)),DATOS[Columna1],DATOS[Departamento])</f>
        <v>#VALUE!</v>
      </c>
      <c r="K126" s="26"/>
      <c r="L126" s="30" t="e">
        <f>+LOOKUP(MID(I126,1,(FIND("-",I126,1)-1)),Hoja2!$V$3:$V$197,Hoja2!$S$3:$S$197)</f>
        <v>#VALUE!</v>
      </c>
      <c r="M126" s="28"/>
      <c r="N126" s="23"/>
      <c r="O126" s="23"/>
      <c r="P126" s="23"/>
    </row>
    <row r="127" spans="1:16" ht="13.9" customHeight="1" x14ac:dyDescent="0.3">
      <c r="A127" s="35">
        <v>2026</v>
      </c>
      <c r="B127" s="23"/>
      <c r="C127" s="22"/>
      <c r="D127" s="24"/>
      <c r="E127" s="25"/>
      <c r="F127" s="25"/>
      <c r="G127" s="29"/>
      <c r="H127" s="26"/>
      <c r="I127" s="29"/>
      <c r="J127" s="27" t="e">
        <f>+LOOKUP(MID(I127,1,(FIND("-",I127,1)-1)),DATOS[Columna1],DATOS[Departamento])</f>
        <v>#VALUE!</v>
      </c>
      <c r="K127" s="26"/>
      <c r="L127" s="30" t="e">
        <f>+LOOKUP(MID(I127,1,(FIND("-",I127,1)-1)),Hoja2!$V$3:$V$197,Hoja2!$S$3:$S$197)</f>
        <v>#VALUE!</v>
      </c>
      <c r="M127" s="28"/>
      <c r="N127" s="23"/>
      <c r="O127" s="23"/>
      <c r="P127" s="23"/>
    </row>
    <row r="128" spans="1:16" ht="13.9" customHeight="1" x14ac:dyDescent="0.3">
      <c r="A128" s="35">
        <v>2026</v>
      </c>
      <c r="B128" s="23"/>
      <c r="C128" s="22"/>
      <c r="D128" s="24"/>
      <c r="E128" s="25"/>
      <c r="F128" s="25"/>
      <c r="G128" s="29"/>
      <c r="H128" s="26"/>
      <c r="I128" s="29"/>
      <c r="J128" s="27" t="e">
        <f>+LOOKUP(MID(I128,1,(FIND("-",I128,1)-1)),DATOS[Columna1],DATOS[Departamento])</f>
        <v>#VALUE!</v>
      </c>
      <c r="K128" s="26"/>
      <c r="L128" s="30" t="e">
        <f>+LOOKUP(MID(I128,1,(FIND("-",I128,1)-1)),Hoja2!$V$3:$V$197,Hoja2!$S$3:$S$197)</f>
        <v>#VALUE!</v>
      </c>
      <c r="M128" s="28"/>
      <c r="N128" s="23"/>
      <c r="O128" s="23"/>
      <c r="P128" s="23"/>
    </row>
    <row r="129" spans="1:16" ht="13.9" customHeight="1" x14ac:dyDescent="0.3">
      <c r="A129" s="35">
        <v>2026</v>
      </c>
      <c r="B129" s="23"/>
      <c r="C129" s="22"/>
      <c r="D129" s="24"/>
      <c r="E129" s="25"/>
      <c r="F129" s="25"/>
      <c r="G129" s="29"/>
      <c r="H129" s="26"/>
      <c r="I129" s="29"/>
      <c r="J129" s="27" t="e">
        <f>+LOOKUP(MID(I129,1,(FIND("-",I129,1)-1)),DATOS[Columna1],DATOS[Departamento])</f>
        <v>#VALUE!</v>
      </c>
      <c r="K129" s="26"/>
      <c r="L129" s="30" t="e">
        <f>+LOOKUP(MID(I129,1,(FIND("-",I129,1)-1)),Hoja2!$V$3:$V$197,Hoja2!$S$3:$S$197)</f>
        <v>#VALUE!</v>
      </c>
      <c r="M129" s="28"/>
      <c r="N129" s="23"/>
      <c r="O129" s="23"/>
      <c r="P129" s="23"/>
    </row>
    <row r="130" spans="1:16" ht="13.9" customHeight="1" x14ac:dyDescent="0.3">
      <c r="A130" s="35">
        <v>2026</v>
      </c>
      <c r="B130" s="23"/>
      <c r="C130" s="22"/>
      <c r="D130" s="24"/>
      <c r="E130" s="25"/>
      <c r="F130" s="25"/>
      <c r="G130" s="29"/>
      <c r="H130" s="26"/>
      <c r="I130" s="29"/>
      <c r="J130" s="27" t="e">
        <f>+LOOKUP(MID(I130,1,(FIND("-",I130,1)-1)),DATOS[Columna1],DATOS[Departamento])</f>
        <v>#VALUE!</v>
      </c>
      <c r="K130" s="26"/>
      <c r="L130" s="30" t="e">
        <f>+LOOKUP(MID(I130,1,(FIND("-",I130,1)-1)),Hoja2!$V$3:$V$197,Hoja2!$S$3:$S$197)</f>
        <v>#VALUE!</v>
      </c>
      <c r="M130" s="28"/>
      <c r="N130" s="23"/>
      <c r="O130" s="23"/>
      <c r="P130" s="23"/>
    </row>
    <row r="131" spans="1:16" ht="13.9" customHeight="1" x14ac:dyDescent="0.3">
      <c r="A131" s="35">
        <v>2026</v>
      </c>
      <c r="B131" s="23"/>
      <c r="C131" s="22"/>
      <c r="D131" s="24"/>
      <c r="E131" s="25"/>
      <c r="F131" s="25"/>
      <c r="G131" s="29"/>
      <c r="H131" s="26"/>
      <c r="I131" s="29"/>
      <c r="J131" s="27" t="e">
        <f>+LOOKUP(MID(I131,1,(FIND("-",I131,1)-1)),DATOS[Columna1],DATOS[Departamento])</f>
        <v>#VALUE!</v>
      </c>
      <c r="K131" s="26"/>
      <c r="L131" s="30" t="e">
        <f>+LOOKUP(MID(I131,1,(FIND("-",I131,1)-1)),Hoja2!$V$3:$V$197,Hoja2!$S$3:$S$197)</f>
        <v>#VALUE!</v>
      </c>
      <c r="M131" s="28"/>
      <c r="N131" s="23"/>
      <c r="O131" s="23"/>
      <c r="P131" s="23"/>
    </row>
    <row r="132" spans="1:16" ht="13.9" customHeight="1" x14ac:dyDescent="0.3">
      <c r="A132" s="35">
        <v>2026</v>
      </c>
      <c r="B132" s="23"/>
      <c r="C132" s="22"/>
      <c r="D132" s="24"/>
      <c r="E132" s="25"/>
      <c r="F132" s="25"/>
      <c r="G132" s="29"/>
      <c r="H132" s="26"/>
      <c r="I132" s="29"/>
      <c r="J132" s="27" t="e">
        <f>+LOOKUP(MID(I132,1,(FIND("-",I132,1)-1)),DATOS[Columna1],DATOS[Departamento])</f>
        <v>#VALUE!</v>
      </c>
      <c r="K132" s="26"/>
      <c r="L132" s="30" t="e">
        <f>+LOOKUP(MID(I132,1,(FIND("-",I132,1)-1)),Hoja2!$V$3:$V$197,Hoja2!$S$3:$S$197)</f>
        <v>#VALUE!</v>
      </c>
      <c r="M132" s="28"/>
      <c r="N132" s="23"/>
      <c r="O132" s="23"/>
      <c r="P132" s="23"/>
    </row>
    <row r="133" spans="1:16" ht="13.9" customHeight="1" x14ac:dyDescent="0.3">
      <c r="A133" s="35">
        <v>2026</v>
      </c>
      <c r="B133" s="23"/>
      <c r="C133" s="22"/>
      <c r="D133" s="24"/>
      <c r="E133" s="25"/>
      <c r="F133" s="25"/>
      <c r="G133" s="29"/>
      <c r="H133" s="26"/>
      <c r="I133" s="29"/>
      <c r="J133" s="27" t="e">
        <f>+LOOKUP(MID(I133,1,(FIND("-",I133,1)-1)),DATOS[Columna1],DATOS[Departamento])</f>
        <v>#VALUE!</v>
      </c>
      <c r="K133" s="26"/>
      <c r="L133" s="30" t="e">
        <f>+LOOKUP(MID(I133,1,(FIND("-",I133,1)-1)),Hoja2!$V$3:$V$197,Hoja2!$S$3:$S$197)</f>
        <v>#VALUE!</v>
      </c>
      <c r="M133" s="28"/>
      <c r="N133" s="23"/>
      <c r="O133" s="23"/>
      <c r="P133" s="23"/>
    </row>
    <row r="134" spans="1:16" ht="13.9" customHeight="1" x14ac:dyDescent="0.3">
      <c r="A134" s="35">
        <v>2026</v>
      </c>
      <c r="B134" s="23"/>
      <c r="C134" s="22"/>
      <c r="D134" s="24"/>
      <c r="E134" s="25"/>
      <c r="F134" s="25"/>
      <c r="G134" s="29"/>
      <c r="H134" s="26"/>
      <c r="I134" s="29"/>
      <c r="J134" s="27" t="e">
        <f>+LOOKUP(MID(I134,1,(FIND("-",I134,1)-1)),DATOS[Columna1],DATOS[Departamento])</f>
        <v>#VALUE!</v>
      </c>
      <c r="K134" s="26"/>
      <c r="L134" s="30" t="e">
        <f>+LOOKUP(MID(I134,1,(FIND("-",I134,1)-1)),Hoja2!$V$3:$V$197,Hoja2!$S$3:$S$197)</f>
        <v>#VALUE!</v>
      </c>
      <c r="M134" s="28"/>
      <c r="N134" s="23"/>
      <c r="O134" s="23"/>
      <c r="P134" s="23"/>
    </row>
    <row r="135" spans="1:16" ht="13.9" customHeight="1" x14ac:dyDescent="0.3">
      <c r="A135" s="35">
        <v>2026</v>
      </c>
      <c r="B135" s="23"/>
      <c r="C135" s="22"/>
      <c r="D135" s="24"/>
      <c r="E135" s="25"/>
      <c r="F135" s="25"/>
      <c r="G135" s="29"/>
      <c r="H135" s="26"/>
      <c r="I135" s="29"/>
      <c r="J135" s="27" t="e">
        <f>+LOOKUP(MID(I135,1,(FIND("-",I135,1)-1)),DATOS[Columna1],DATOS[Departamento])</f>
        <v>#VALUE!</v>
      </c>
      <c r="K135" s="26"/>
      <c r="L135" s="30" t="e">
        <f>+LOOKUP(MID(I135,1,(FIND("-",I135,1)-1)),Hoja2!$V$3:$V$197,Hoja2!$S$3:$S$197)</f>
        <v>#VALUE!</v>
      </c>
      <c r="M135" s="28"/>
      <c r="N135" s="23"/>
      <c r="O135" s="23"/>
      <c r="P135" s="23"/>
    </row>
    <row r="136" spans="1:16" ht="13.9" customHeight="1" x14ac:dyDescent="0.3">
      <c r="A136" s="35">
        <v>2026</v>
      </c>
      <c r="B136" s="23"/>
      <c r="C136" s="22"/>
      <c r="D136" s="24"/>
      <c r="E136" s="25"/>
      <c r="F136" s="25"/>
      <c r="G136" s="29"/>
      <c r="H136" s="26"/>
      <c r="I136" s="29"/>
      <c r="J136" s="27" t="e">
        <f>+LOOKUP(MID(I136,1,(FIND("-",I136,1)-1)),DATOS[Columna1],DATOS[Departamento])</f>
        <v>#VALUE!</v>
      </c>
      <c r="K136" s="26"/>
      <c r="L136" s="30" t="e">
        <f>+LOOKUP(MID(I136,1,(FIND("-",I136,1)-1)),Hoja2!$V$3:$V$197,Hoja2!$S$3:$S$197)</f>
        <v>#VALUE!</v>
      </c>
      <c r="M136" s="28"/>
      <c r="N136" s="23"/>
      <c r="O136" s="23"/>
      <c r="P136" s="23"/>
    </row>
    <row r="137" spans="1:16" ht="13.9" customHeight="1" x14ac:dyDescent="0.3">
      <c r="A137" s="35">
        <v>2026</v>
      </c>
      <c r="B137" s="23"/>
      <c r="C137" s="22"/>
      <c r="D137" s="24"/>
      <c r="E137" s="25"/>
      <c r="F137" s="25"/>
      <c r="G137" s="29"/>
      <c r="H137" s="26"/>
      <c r="I137" s="29"/>
      <c r="J137" s="27" t="e">
        <f>+LOOKUP(MID(I137,1,(FIND("-",I137,1)-1)),DATOS[Columna1],DATOS[Departamento])</f>
        <v>#VALUE!</v>
      </c>
      <c r="K137" s="26"/>
      <c r="L137" s="30" t="e">
        <f>+LOOKUP(MID(I137,1,(FIND("-",I137,1)-1)),Hoja2!$V$3:$V$197,Hoja2!$S$3:$S$197)</f>
        <v>#VALUE!</v>
      </c>
      <c r="M137" s="28"/>
      <c r="N137" s="23"/>
      <c r="O137" s="23"/>
      <c r="P137" s="23"/>
    </row>
    <row r="138" spans="1:16" ht="13.9" customHeight="1" x14ac:dyDescent="0.3">
      <c r="A138" s="35">
        <v>2026</v>
      </c>
      <c r="B138" s="23"/>
      <c r="C138" s="22"/>
      <c r="D138" s="24"/>
      <c r="E138" s="25"/>
      <c r="F138" s="25"/>
      <c r="G138" s="29"/>
      <c r="H138" s="26"/>
      <c r="I138" s="29"/>
      <c r="J138" s="27" t="e">
        <f>+LOOKUP(MID(I138,1,(FIND("-",I138,1)-1)),DATOS[Columna1],DATOS[Departamento])</f>
        <v>#VALUE!</v>
      </c>
      <c r="K138" s="26"/>
      <c r="L138" s="30" t="e">
        <f>+LOOKUP(MID(I138,1,(FIND("-",I138,1)-1)),Hoja2!$V$3:$V$197,Hoja2!$S$3:$S$197)</f>
        <v>#VALUE!</v>
      </c>
      <c r="M138" s="28"/>
      <c r="N138" s="23"/>
      <c r="O138" s="23"/>
      <c r="P138" s="23"/>
    </row>
    <row r="139" spans="1:16" ht="13.9" customHeight="1" x14ac:dyDescent="0.3">
      <c r="A139" s="35">
        <v>2026</v>
      </c>
      <c r="B139" s="23"/>
      <c r="C139" s="22"/>
      <c r="D139" s="24"/>
      <c r="E139" s="25"/>
      <c r="F139" s="25"/>
      <c r="G139" s="29"/>
      <c r="H139" s="26"/>
      <c r="I139" s="29"/>
      <c r="J139" s="27" t="e">
        <f>+LOOKUP(MID(I139,1,(FIND("-",I139,1)-1)),DATOS[Columna1],DATOS[Departamento])</f>
        <v>#VALUE!</v>
      </c>
      <c r="K139" s="26"/>
      <c r="L139" s="30" t="e">
        <f>+LOOKUP(MID(I139,1,(FIND("-",I139,1)-1)),Hoja2!$V$3:$V$197,Hoja2!$S$3:$S$197)</f>
        <v>#VALUE!</v>
      </c>
      <c r="M139" s="28"/>
      <c r="N139" s="23"/>
      <c r="O139" s="23"/>
      <c r="P139" s="23"/>
    </row>
    <row r="140" spans="1:16" ht="13.9" customHeight="1" x14ac:dyDescent="0.3">
      <c r="A140" s="35">
        <v>2026</v>
      </c>
      <c r="B140" s="23"/>
      <c r="C140" s="22"/>
      <c r="D140" s="24"/>
      <c r="E140" s="25"/>
      <c r="F140" s="25"/>
      <c r="G140" s="29"/>
      <c r="H140" s="26"/>
      <c r="I140" s="29"/>
      <c r="J140" s="27" t="e">
        <f>+LOOKUP(MID(I140,1,(FIND("-",I140,1)-1)),DATOS[Columna1],DATOS[Departamento])</f>
        <v>#VALUE!</v>
      </c>
      <c r="K140" s="26"/>
      <c r="L140" s="30" t="e">
        <f>+LOOKUP(MID(I140,1,(FIND("-",I140,1)-1)),Hoja2!$V$3:$V$197,Hoja2!$S$3:$S$197)</f>
        <v>#VALUE!</v>
      </c>
      <c r="M140" s="28"/>
      <c r="N140" s="23"/>
      <c r="O140" s="23"/>
      <c r="P140" s="23"/>
    </row>
    <row r="141" spans="1:16" ht="13.9" customHeight="1" x14ac:dyDescent="0.3">
      <c r="A141" s="35">
        <v>2026</v>
      </c>
      <c r="B141" s="23"/>
      <c r="C141" s="22"/>
      <c r="D141" s="24"/>
      <c r="E141" s="25"/>
      <c r="F141" s="25"/>
      <c r="G141" s="29"/>
      <c r="H141" s="26"/>
      <c r="I141" s="29"/>
      <c r="J141" s="27" t="e">
        <f>+LOOKUP(MID(I141,1,(FIND("-",I141,1)-1)),DATOS[Columna1],DATOS[Departamento])</f>
        <v>#VALUE!</v>
      </c>
      <c r="K141" s="26"/>
      <c r="L141" s="30" t="e">
        <f>+LOOKUP(MID(I141,1,(FIND("-",I141,1)-1)),Hoja2!$V$3:$V$197,Hoja2!$S$3:$S$197)</f>
        <v>#VALUE!</v>
      </c>
      <c r="M141" s="28"/>
      <c r="N141" s="23"/>
      <c r="O141" s="23"/>
      <c r="P141" s="23"/>
    </row>
    <row r="142" spans="1:16" ht="13.9" customHeight="1" x14ac:dyDescent="0.3">
      <c r="A142" s="35">
        <v>2026</v>
      </c>
      <c r="B142" s="23"/>
      <c r="C142" s="22"/>
      <c r="D142" s="24"/>
      <c r="E142" s="25"/>
      <c r="F142" s="25"/>
      <c r="G142" s="29"/>
      <c r="H142" s="26"/>
      <c r="I142" s="29"/>
      <c r="J142" s="27" t="e">
        <f>+LOOKUP(MID(I142,1,(FIND("-",I142,1)-1)),DATOS[Columna1],DATOS[Departamento])</f>
        <v>#VALUE!</v>
      </c>
      <c r="K142" s="26"/>
      <c r="L142" s="30" t="e">
        <f>+LOOKUP(MID(I142,1,(FIND("-",I142,1)-1)),Hoja2!$V$3:$V$197,Hoja2!$S$3:$S$197)</f>
        <v>#VALUE!</v>
      </c>
      <c r="M142" s="28"/>
      <c r="N142" s="23"/>
      <c r="O142" s="23"/>
      <c r="P142" s="23"/>
    </row>
    <row r="143" spans="1:16" ht="13.9" customHeight="1" x14ac:dyDescent="0.3">
      <c r="A143" s="35">
        <v>2026</v>
      </c>
      <c r="B143" s="23"/>
      <c r="C143" s="22"/>
      <c r="D143" s="24"/>
      <c r="E143" s="25"/>
      <c r="F143" s="25"/>
      <c r="G143" s="29"/>
      <c r="H143" s="26"/>
      <c r="I143" s="29"/>
      <c r="J143" s="27" t="e">
        <f>+LOOKUP(MID(I143,1,(FIND("-",I143,1)-1)),DATOS[Columna1],DATOS[Departamento])</f>
        <v>#VALUE!</v>
      </c>
      <c r="K143" s="26"/>
      <c r="L143" s="30" t="e">
        <f>+LOOKUP(MID(I143,1,(FIND("-",I143,1)-1)),Hoja2!$V$3:$V$197,Hoja2!$S$3:$S$197)</f>
        <v>#VALUE!</v>
      </c>
      <c r="M143" s="28"/>
      <c r="N143" s="23"/>
      <c r="O143" s="23"/>
      <c r="P143" s="23"/>
    </row>
    <row r="144" spans="1:16" ht="13.9" customHeight="1" x14ac:dyDescent="0.3">
      <c r="A144" s="35">
        <v>2026</v>
      </c>
      <c r="B144" s="23"/>
      <c r="C144" s="22"/>
      <c r="D144" s="24"/>
      <c r="E144" s="25"/>
      <c r="F144" s="25"/>
      <c r="G144" s="29"/>
      <c r="H144" s="26"/>
      <c r="I144" s="29"/>
      <c r="J144" s="27" t="e">
        <f>+LOOKUP(MID(I144,1,(FIND("-",I144,1)-1)),DATOS[Columna1],DATOS[Departamento])</f>
        <v>#VALUE!</v>
      </c>
      <c r="K144" s="26"/>
      <c r="L144" s="30" t="e">
        <f>+LOOKUP(MID(I144,1,(FIND("-",I144,1)-1)),Hoja2!$V$3:$V$197,Hoja2!$S$3:$S$197)</f>
        <v>#VALUE!</v>
      </c>
      <c r="M144" s="28"/>
      <c r="N144" s="23"/>
      <c r="O144" s="23"/>
      <c r="P144" s="23"/>
    </row>
    <row r="145" spans="1:16" ht="13.9" customHeight="1" x14ac:dyDescent="0.3">
      <c r="A145" s="35">
        <v>2026</v>
      </c>
      <c r="B145" s="23"/>
      <c r="C145" s="22"/>
      <c r="D145" s="24"/>
      <c r="E145" s="25"/>
      <c r="F145" s="25"/>
      <c r="G145" s="29"/>
      <c r="H145" s="26"/>
      <c r="I145" s="29"/>
      <c r="J145" s="27" t="e">
        <f>+LOOKUP(MID(I145,1,(FIND("-",I145,1)-1)),DATOS[Columna1],DATOS[Departamento])</f>
        <v>#VALUE!</v>
      </c>
      <c r="K145" s="26"/>
      <c r="L145" s="30" t="e">
        <f>+LOOKUP(MID(I145,1,(FIND("-",I145,1)-1)),Hoja2!$V$3:$V$197,Hoja2!$S$3:$S$197)</f>
        <v>#VALUE!</v>
      </c>
      <c r="M145" s="28"/>
      <c r="N145" s="23"/>
      <c r="O145" s="23"/>
      <c r="P145" s="23"/>
    </row>
    <row r="146" spans="1:16" ht="13.9" customHeight="1" x14ac:dyDescent="0.3">
      <c r="A146" s="35">
        <v>2026</v>
      </c>
      <c r="B146" s="23"/>
      <c r="C146" s="22"/>
      <c r="D146" s="24"/>
      <c r="E146" s="25"/>
      <c r="F146" s="25"/>
      <c r="G146" s="29"/>
      <c r="H146" s="26"/>
      <c r="I146" s="29"/>
      <c r="J146" s="27" t="e">
        <f>+LOOKUP(MID(I146,1,(FIND("-",I146,1)-1)),DATOS[Columna1],DATOS[Departamento])</f>
        <v>#VALUE!</v>
      </c>
      <c r="K146" s="26"/>
      <c r="L146" s="30" t="e">
        <f>+LOOKUP(MID(I146,1,(FIND("-",I146,1)-1)),Hoja2!$V$3:$V$197,Hoja2!$S$3:$S$197)</f>
        <v>#VALUE!</v>
      </c>
      <c r="M146" s="28"/>
      <c r="N146" s="23"/>
      <c r="O146" s="23"/>
      <c r="P146" s="23"/>
    </row>
    <row r="147" spans="1:16" ht="13.9" customHeight="1" x14ac:dyDescent="0.3">
      <c r="A147" s="35">
        <v>2026</v>
      </c>
      <c r="B147" s="23"/>
      <c r="C147" s="22"/>
      <c r="D147" s="24"/>
      <c r="E147" s="25"/>
      <c r="F147" s="25"/>
      <c r="G147" s="29"/>
      <c r="H147" s="26"/>
      <c r="I147" s="29"/>
      <c r="J147" s="27" t="e">
        <f>+LOOKUP(MID(I147,1,(FIND("-",I147,1)-1)),DATOS[Columna1],DATOS[Departamento])</f>
        <v>#VALUE!</v>
      </c>
      <c r="K147" s="26"/>
      <c r="L147" s="30" t="e">
        <f>+LOOKUP(MID(I147,1,(FIND("-",I147,1)-1)),Hoja2!$V$3:$V$197,Hoja2!$S$3:$S$197)</f>
        <v>#VALUE!</v>
      </c>
      <c r="M147" s="28"/>
      <c r="N147" s="23"/>
      <c r="O147" s="23"/>
      <c r="P147" s="23"/>
    </row>
    <row r="148" spans="1:16" ht="13.9" customHeight="1" x14ac:dyDescent="0.3">
      <c r="A148" s="35">
        <v>2026</v>
      </c>
      <c r="B148" s="23"/>
      <c r="C148" s="22"/>
      <c r="D148" s="24"/>
      <c r="E148" s="25"/>
      <c r="F148" s="25"/>
      <c r="G148" s="29"/>
      <c r="H148" s="26"/>
      <c r="I148" s="29"/>
      <c r="J148" s="27" t="e">
        <f>+LOOKUP(MID(I148,1,(FIND("-",I148,1)-1)),DATOS[Columna1],DATOS[Departamento])</f>
        <v>#VALUE!</v>
      </c>
      <c r="K148" s="26"/>
      <c r="L148" s="30" t="e">
        <f>+LOOKUP(MID(I148,1,(FIND("-",I148,1)-1)),Hoja2!$V$3:$V$197,Hoja2!$S$3:$S$197)</f>
        <v>#VALUE!</v>
      </c>
      <c r="M148" s="28"/>
      <c r="N148" s="23"/>
      <c r="O148" s="23"/>
      <c r="P148" s="23"/>
    </row>
    <row r="149" spans="1:16" ht="13.9" customHeight="1" x14ac:dyDescent="0.3">
      <c r="A149" s="35">
        <v>2026</v>
      </c>
      <c r="B149" s="23"/>
      <c r="C149" s="22"/>
      <c r="D149" s="24"/>
      <c r="E149" s="25"/>
      <c r="F149" s="25"/>
      <c r="G149" s="29"/>
      <c r="H149" s="26"/>
      <c r="I149" s="29"/>
      <c r="J149" s="27" t="e">
        <f>+LOOKUP(MID(I149,1,(FIND("-",I149,1)-1)),DATOS[Columna1],DATOS[Departamento])</f>
        <v>#VALUE!</v>
      </c>
      <c r="K149" s="26"/>
      <c r="L149" s="30" t="e">
        <f>+LOOKUP(MID(I149,1,(FIND("-",I149,1)-1)),Hoja2!$V$3:$V$197,Hoja2!$S$3:$S$197)</f>
        <v>#VALUE!</v>
      </c>
      <c r="M149" s="28"/>
      <c r="N149" s="23"/>
      <c r="O149" s="23"/>
      <c r="P149" s="23"/>
    </row>
    <row r="150" spans="1:16" ht="13.9" customHeight="1" x14ac:dyDescent="0.3">
      <c r="A150" s="35">
        <v>2026</v>
      </c>
      <c r="B150" s="23"/>
      <c r="C150" s="22"/>
      <c r="D150" s="24"/>
      <c r="E150" s="25"/>
      <c r="F150" s="25"/>
      <c r="G150" s="29"/>
      <c r="H150" s="26"/>
      <c r="I150" s="29"/>
      <c r="J150" s="27" t="e">
        <f>+LOOKUP(MID(I150,1,(FIND("-",I150,1)-1)),DATOS[Columna1],DATOS[Departamento])</f>
        <v>#VALUE!</v>
      </c>
      <c r="K150" s="26"/>
      <c r="L150" s="30" t="e">
        <f>+LOOKUP(MID(I150,1,(FIND("-",I150,1)-1)),Hoja2!$V$3:$V$197,Hoja2!$S$3:$S$197)</f>
        <v>#VALUE!</v>
      </c>
      <c r="M150" s="28"/>
      <c r="N150" s="23"/>
      <c r="O150" s="23"/>
      <c r="P150" s="23"/>
    </row>
    <row r="151" spans="1:16" ht="13.9" customHeight="1" x14ac:dyDescent="0.3">
      <c r="A151" s="35">
        <v>2026</v>
      </c>
      <c r="B151" s="23"/>
      <c r="C151" s="22"/>
      <c r="D151" s="24"/>
      <c r="E151" s="25"/>
      <c r="F151" s="25"/>
      <c r="G151" s="29"/>
      <c r="H151" s="26"/>
      <c r="I151" s="29"/>
      <c r="J151" s="27" t="e">
        <f>+LOOKUP(MID(I151,1,(FIND("-",I151,1)-1)),DATOS[Columna1],DATOS[Departamento])</f>
        <v>#VALUE!</v>
      </c>
      <c r="K151" s="26"/>
      <c r="L151" s="30" t="e">
        <f>+LOOKUP(MID(I151,1,(FIND("-",I151,1)-1)),Hoja2!$V$3:$V$197,Hoja2!$S$3:$S$197)</f>
        <v>#VALUE!</v>
      </c>
      <c r="M151" s="28"/>
      <c r="N151" s="23"/>
      <c r="O151" s="23"/>
      <c r="P151" s="23"/>
    </row>
    <row r="152" spans="1:16" ht="13.9" customHeight="1" x14ac:dyDescent="0.3">
      <c r="A152" s="35">
        <v>2026</v>
      </c>
      <c r="B152" s="23"/>
      <c r="C152" s="22"/>
      <c r="D152" s="24"/>
      <c r="E152" s="25"/>
      <c r="F152" s="25"/>
      <c r="G152" s="29"/>
      <c r="H152" s="26"/>
      <c r="I152" s="29"/>
      <c r="J152" s="27" t="e">
        <f>+LOOKUP(MID(I152,1,(FIND("-",I152,1)-1)),DATOS[Columna1],DATOS[Departamento])</f>
        <v>#VALUE!</v>
      </c>
      <c r="K152" s="26"/>
      <c r="L152" s="30" t="e">
        <f>+LOOKUP(MID(I152,1,(FIND("-",I152,1)-1)),Hoja2!$V$3:$V$197,Hoja2!$S$3:$S$197)</f>
        <v>#VALUE!</v>
      </c>
      <c r="M152" s="28"/>
      <c r="N152" s="23"/>
      <c r="O152" s="23"/>
      <c r="P152" s="23"/>
    </row>
    <row r="153" spans="1:16" ht="13.9" customHeight="1" x14ac:dyDescent="0.3">
      <c r="A153" s="35">
        <v>2026</v>
      </c>
      <c r="B153" s="23"/>
      <c r="C153" s="22"/>
      <c r="D153" s="24"/>
      <c r="E153" s="25"/>
      <c r="F153" s="25"/>
      <c r="G153" s="29"/>
      <c r="H153" s="26"/>
      <c r="I153" s="29"/>
      <c r="J153" s="27" t="e">
        <f>+LOOKUP(MID(I153,1,(FIND("-",I153,1)-1)),DATOS[Columna1],DATOS[Departamento])</f>
        <v>#VALUE!</v>
      </c>
      <c r="K153" s="26"/>
      <c r="L153" s="30" t="e">
        <f>+LOOKUP(MID(I153,1,(FIND("-",I153,1)-1)),Hoja2!$V$3:$V$197,Hoja2!$S$3:$S$197)</f>
        <v>#VALUE!</v>
      </c>
      <c r="M153" s="28"/>
      <c r="N153" s="23"/>
      <c r="O153" s="23"/>
      <c r="P153" s="23"/>
    </row>
    <row r="154" spans="1:16" ht="13.9" customHeight="1" x14ac:dyDescent="0.3">
      <c r="A154" s="35">
        <v>2026</v>
      </c>
      <c r="B154" s="23"/>
      <c r="C154" s="22"/>
      <c r="D154" s="24"/>
      <c r="E154" s="25"/>
      <c r="F154" s="25"/>
      <c r="G154" s="29"/>
      <c r="H154" s="26"/>
      <c r="I154" s="29"/>
      <c r="J154" s="27" t="e">
        <f>+LOOKUP(MID(I154,1,(FIND("-",I154,1)-1)),DATOS[Columna1],DATOS[Departamento])</f>
        <v>#VALUE!</v>
      </c>
      <c r="K154" s="26"/>
      <c r="L154" s="30" t="e">
        <f>+LOOKUP(MID(I154,1,(FIND("-",I154,1)-1)),Hoja2!$V$3:$V$197,Hoja2!$S$3:$S$197)</f>
        <v>#VALUE!</v>
      </c>
      <c r="M154" s="28"/>
      <c r="N154" s="23"/>
      <c r="O154" s="23"/>
      <c r="P154" s="23"/>
    </row>
    <row r="155" spans="1:16" ht="13.9" customHeight="1" x14ac:dyDescent="0.3">
      <c r="A155" s="35">
        <v>2026</v>
      </c>
      <c r="B155" s="23"/>
      <c r="C155" s="22"/>
      <c r="D155" s="24"/>
      <c r="E155" s="25"/>
      <c r="F155" s="25"/>
      <c r="G155" s="29"/>
      <c r="H155" s="26"/>
      <c r="I155" s="29"/>
      <c r="J155" s="27" t="e">
        <f>+LOOKUP(MID(I155,1,(FIND("-",I155,1)-1)),DATOS[Columna1],DATOS[Departamento])</f>
        <v>#VALUE!</v>
      </c>
      <c r="K155" s="26"/>
      <c r="L155" s="30" t="e">
        <f>+LOOKUP(MID(I155,1,(FIND("-",I155,1)-1)),Hoja2!$V$3:$V$197,Hoja2!$S$3:$S$197)</f>
        <v>#VALUE!</v>
      </c>
      <c r="M155" s="28"/>
      <c r="N155" s="23"/>
      <c r="O155" s="23"/>
      <c r="P155" s="23"/>
    </row>
    <row r="156" spans="1:16" ht="13.9" customHeight="1" x14ac:dyDescent="0.3">
      <c r="A156" s="35">
        <v>2026</v>
      </c>
      <c r="B156" s="23"/>
      <c r="C156" s="22"/>
      <c r="D156" s="24"/>
      <c r="E156" s="25"/>
      <c r="F156" s="25"/>
      <c r="G156" s="29"/>
      <c r="H156" s="26"/>
      <c r="I156" s="29"/>
      <c r="J156" s="27" t="e">
        <f>+LOOKUP(MID(I156,1,(FIND("-",I156,1)-1)),DATOS[Columna1],DATOS[Departamento])</f>
        <v>#VALUE!</v>
      </c>
      <c r="K156" s="26"/>
      <c r="L156" s="30" t="e">
        <f>+LOOKUP(MID(I156,1,(FIND("-",I156,1)-1)),Hoja2!$V$3:$V$197,Hoja2!$S$3:$S$197)</f>
        <v>#VALUE!</v>
      </c>
      <c r="M156" s="28"/>
      <c r="N156" s="23"/>
      <c r="O156" s="23"/>
      <c r="P156" s="23"/>
    </row>
    <row r="157" spans="1:16" ht="13.9" customHeight="1" x14ac:dyDescent="0.3">
      <c r="A157" s="35">
        <v>2026</v>
      </c>
      <c r="B157" s="23"/>
      <c r="C157" s="22"/>
      <c r="D157" s="24"/>
      <c r="E157" s="25"/>
      <c r="F157" s="25"/>
      <c r="G157" s="29"/>
      <c r="H157" s="26"/>
      <c r="I157" s="29"/>
      <c r="J157" s="27" t="e">
        <f>+LOOKUP(MID(I157,1,(FIND("-",I157,1)-1)),DATOS[Columna1],DATOS[Departamento])</f>
        <v>#VALUE!</v>
      </c>
      <c r="K157" s="26"/>
      <c r="L157" s="30" t="e">
        <f>+LOOKUP(MID(I157,1,(FIND("-",I157,1)-1)),Hoja2!$V$3:$V$197,Hoja2!$S$3:$S$197)</f>
        <v>#VALUE!</v>
      </c>
      <c r="M157" s="28"/>
      <c r="N157" s="23"/>
      <c r="O157" s="23"/>
      <c r="P157" s="23"/>
    </row>
    <row r="158" spans="1:16" ht="13.9" customHeight="1" x14ac:dyDescent="0.3">
      <c r="A158" s="35">
        <v>2026</v>
      </c>
      <c r="B158" s="23"/>
      <c r="C158" s="22"/>
      <c r="D158" s="24"/>
      <c r="E158" s="25"/>
      <c r="F158" s="25"/>
      <c r="G158" s="29"/>
      <c r="H158" s="26"/>
      <c r="I158" s="29"/>
      <c r="J158" s="27" t="e">
        <f>+LOOKUP(MID(I158,1,(FIND("-",I158,1)-1)),DATOS[Columna1],DATOS[Departamento])</f>
        <v>#VALUE!</v>
      </c>
      <c r="K158" s="26"/>
      <c r="L158" s="30" t="e">
        <f>+LOOKUP(MID(I158,1,(FIND("-",I158,1)-1)),Hoja2!$V$3:$V$197,Hoja2!$S$3:$S$197)</f>
        <v>#VALUE!</v>
      </c>
      <c r="M158" s="28"/>
      <c r="N158" s="23"/>
      <c r="O158" s="23"/>
      <c r="P158" s="23"/>
    </row>
    <row r="159" spans="1:16" ht="13.9" customHeight="1" x14ac:dyDescent="0.3">
      <c r="A159" s="35">
        <v>2026</v>
      </c>
      <c r="B159" s="23"/>
      <c r="C159" s="22"/>
      <c r="D159" s="24"/>
      <c r="E159" s="25"/>
      <c r="F159" s="25"/>
      <c r="G159" s="29"/>
      <c r="H159" s="26"/>
      <c r="I159" s="29"/>
      <c r="J159" s="27" t="e">
        <f>+LOOKUP(MID(I159,1,(FIND("-",I159,1)-1)),DATOS[Columna1],DATOS[Departamento])</f>
        <v>#VALUE!</v>
      </c>
      <c r="K159" s="26"/>
      <c r="L159" s="30" t="e">
        <f>+LOOKUP(MID(I159,1,(FIND("-",I159,1)-1)),Hoja2!$V$3:$V$197,Hoja2!$S$3:$S$197)</f>
        <v>#VALUE!</v>
      </c>
      <c r="M159" s="28"/>
      <c r="N159" s="23"/>
      <c r="O159" s="23"/>
      <c r="P159" s="23"/>
    </row>
    <row r="160" spans="1:16" ht="13.9" customHeight="1" x14ac:dyDescent="0.3">
      <c r="A160" s="35">
        <v>2026</v>
      </c>
      <c r="B160" s="23"/>
      <c r="C160" s="22"/>
      <c r="D160" s="24"/>
      <c r="E160" s="25"/>
      <c r="F160" s="25"/>
      <c r="G160" s="29"/>
      <c r="H160" s="26"/>
      <c r="I160" s="29"/>
      <c r="J160" s="27" t="e">
        <f>+LOOKUP(MID(I160,1,(FIND("-",I160,1)-1)),DATOS[Columna1],DATOS[Departamento])</f>
        <v>#VALUE!</v>
      </c>
      <c r="K160" s="26"/>
      <c r="L160" s="30" t="e">
        <f>+LOOKUP(MID(I160,1,(FIND("-",I160,1)-1)),Hoja2!$V$3:$V$197,Hoja2!$S$3:$S$197)</f>
        <v>#VALUE!</v>
      </c>
      <c r="M160" s="28"/>
      <c r="N160" s="23"/>
      <c r="O160" s="23"/>
      <c r="P160" s="23"/>
    </row>
    <row r="161" spans="1:16" ht="13.9" customHeight="1" x14ac:dyDescent="0.3">
      <c r="A161" s="35">
        <v>2026</v>
      </c>
      <c r="B161" s="23"/>
      <c r="C161" s="22"/>
      <c r="D161" s="24"/>
      <c r="E161" s="25"/>
      <c r="F161" s="25"/>
      <c r="G161" s="29"/>
      <c r="H161" s="26"/>
      <c r="I161" s="29"/>
      <c r="J161" s="27" t="e">
        <f>+LOOKUP(MID(I161,1,(FIND("-",I161,1)-1)),DATOS[Columna1],DATOS[Departamento])</f>
        <v>#VALUE!</v>
      </c>
      <c r="K161" s="26"/>
      <c r="L161" s="30" t="e">
        <f>+LOOKUP(MID(I161,1,(FIND("-",I161,1)-1)),Hoja2!$V$3:$V$197,Hoja2!$S$3:$S$197)</f>
        <v>#VALUE!</v>
      </c>
      <c r="M161" s="28"/>
      <c r="N161" s="23"/>
      <c r="O161" s="23"/>
      <c r="P161" s="23"/>
    </row>
    <row r="162" spans="1:16" ht="13.9" customHeight="1" x14ac:dyDescent="0.3">
      <c r="A162" s="35">
        <v>2026</v>
      </c>
      <c r="B162" s="23"/>
      <c r="C162" s="22"/>
      <c r="D162" s="24"/>
      <c r="E162" s="25"/>
      <c r="F162" s="25"/>
      <c r="G162" s="29"/>
      <c r="H162" s="26"/>
      <c r="I162" s="29"/>
      <c r="J162" s="27" t="e">
        <f>+LOOKUP(MID(I162,1,(FIND("-",I162,1)-1)),DATOS[Columna1],DATOS[Departamento])</f>
        <v>#VALUE!</v>
      </c>
      <c r="K162" s="26"/>
      <c r="L162" s="30" t="e">
        <f>+LOOKUP(MID(I162,1,(FIND("-",I162,1)-1)),Hoja2!$V$3:$V$197,Hoja2!$S$3:$S$197)</f>
        <v>#VALUE!</v>
      </c>
      <c r="M162" s="28"/>
      <c r="N162" s="23"/>
      <c r="O162" s="23"/>
      <c r="P162" s="23"/>
    </row>
    <row r="163" spans="1:16" ht="13.9" customHeight="1" x14ac:dyDescent="0.3">
      <c r="A163" s="35">
        <v>2026</v>
      </c>
      <c r="B163" s="23"/>
      <c r="C163" s="22"/>
      <c r="D163" s="24"/>
      <c r="E163" s="25"/>
      <c r="F163" s="25"/>
      <c r="G163" s="29"/>
      <c r="H163" s="26"/>
      <c r="I163" s="29"/>
      <c r="J163" s="27" t="e">
        <f>+LOOKUP(MID(I163,1,(FIND("-",I163,1)-1)),DATOS[Columna1],DATOS[Departamento])</f>
        <v>#VALUE!</v>
      </c>
      <c r="K163" s="26"/>
      <c r="L163" s="30" t="e">
        <f>+LOOKUP(MID(I163,1,(FIND("-",I163,1)-1)),Hoja2!$V$3:$V$197,Hoja2!$S$3:$S$197)</f>
        <v>#VALUE!</v>
      </c>
      <c r="M163" s="28"/>
      <c r="N163" s="23"/>
      <c r="O163" s="23"/>
      <c r="P163" s="23"/>
    </row>
    <row r="164" spans="1:16" ht="13.9" customHeight="1" x14ac:dyDescent="0.3">
      <c r="A164" s="35">
        <v>2026</v>
      </c>
      <c r="B164" s="23"/>
      <c r="C164" s="22"/>
      <c r="D164" s="24"/>
      <c r="E164" s="25"/>
      <c r="F164" s="25"/>
      <c r="G164" s="29"/>
      <c r="H164" s="26"/>
      <c r="I164" s="29"/>
      <c r="J164" s="27" t="e">
        <f>+LOOKUP(MID(I164,1,(FIND("-",I164,1)-1)),DATOS[Columna1],DATOS[Departamento])</f>
        <v>#VALUE!</v>
      </c>
      <c r="K164" s="26"/>
      <c r="L164" s="30" t="e">
        <f>+LOOKUP(MID(I164,1,(FIND("-",I164,1)-1)),Hoja2!$V$3:$V$197,Hoja2!$S$3:$S$197)</f>
        <v>#VALUE!</v>
      </c>
      <c r="M164" s="28"/>
      <c r="N164" s="23"/>
      <c r="O164" s="23"/>
      <c r="P164" s="23"/>
    </row>
    <row r="165" spans="1:16" ht="13.9" customHeight="1" x14ac:dyDescent="0.3">
      <c r="A165" s="35">
        <v>2026</v>
      </c>
      <c r="B165" s="23"/>
      <c r="C165" s="22"/>
      <c r="D165" s="24"/>
      <c r="E165" s="25"/>
      <c r="F165" s="25"/>
      <c r="G165" s="29"/>
      <c r="H165" s="26"/>
      <c r="I165" s="29"/>
      <c r="J165" s="27" t="e">
        <f>+LOOKUP(MID(I165,1,(FIND("-",I165,1)-1)),DATOS[Columna1],DATOS[Departamento])</f>
        <v>#VALUE!</v>
      </c>
      <c r="K165" s="26"/>
      <c r="L165" s="30" t="e">
        <f>+LOOKUP(MID(I165,1,(FIND("-",I165,1)-1)),Hoja2!$V$3:$V$197,Hoja2!$S$3:$S$197)</f>
        <v>#VALUE!</v>
      </c>
      <c r="M165" s="28"/>
      <c r="N165" s="23"/>
      <c r="O165" s="23"/>
      <c r="P165" s="23"/>
    </row>
    <row r="166" spans="1:16" ht="13.9" customHeight="1" x14ac:dyDescent="0.3">
      <c r="A166" s="35">
        <v>2026</v>
      </c>
      <c r="B166" s="23"/>
      <c r="C166" s="22"/>
      <c r="D166" s="24"/>
      <c r="E166" s="25"/>
      <c r="F166" s="25"/>
      <c r="G166" s="29"/>
      <c r="H166" s="26"/>
      <c r="I166" s="29"/>
      <c r="J166" s="27" t="e">
        <f>+LOOKUP(MID(I166,1,(FIND("-",I166,1)-1)),DATOS[Columna1],DATOS[Departamento])</f>
        <v>#VALUE!</v>
      </c>
      <c r="K166" s="26"/>
      <c r="L166" s="30" t="e">
        <f>+LOOKUP(MID(I166,1,(FIND("-",I166,1)-1)),Hoja2!$V$3:$V$197,Hoja2!$S$3:$S$197)</f>
        <v>#VALUE!</v>
      </c>
      <c r="M166" s="28"/>
      <c r="N166" s="23"/>
      <c r="O166" s="23"/>
      <c r="P166" s="23"/>
    </row>
    <row r="167" spans="1:16" ht="13.9" customHeight="1" x14ac:dyDescent="0.3">
      <c r="A167" s="35">
        <v>2026</v>
      </c>
      <c r="B167" s="23"/>
      <c r="C167" s="22"/>
      <c r="D167" s="24"/>
      <c r="E167" s="25"/>
      <c r="F167" s="25"/>
      <c r="G167" s="29"/>
      <c r="H167" s="26"/>
      <c r="I167" s="29"/>
      <c r="J167" s="27" t="e">
        <f>+LOOKUP(MID(I167,1,(FIND("-",I167,1)-1)),DATOS[Columna1],DATOS[Departamento])</f>
        <v>#VALUE!</v>
      </c>
      <c r="K167" s="26"/>
      <c r="L167" s="30" t="e">
        <f>+LOOKUP(MID(I167,1,(FIND("-",I167,1)-1)),Hoja2!$V$3:$V$197,Hoja2!$S$3:$S$197)</f>
        <v>#VALUE!</v>
      </c>
      <c r="M167" s="28"/>
      <c r="N167" s="23"/>
      <c r="O167" s="23"/>
      <c r="P167" s="23"/>
    </row>
    <row r="168" spans="1:16" ht="13.9" customHeight="1" x14ac:dyDescent="0.3">
      <c r="A168" s="35">
        <v>2026</v>
      </c>
      <c r="B168" s="23"/>
      <c r="C168" s="22"/>
      <c r="D168" s="24"/>
      <c r="E168" s="25"/>
      <c r="F168" s="25"/>
      <c r="G168" s="29"/>
      <c r="H168" s="26"/>
      <c r="I168" s="29"/>
      <c r="J168" s="27" t="e">
        <f>+LOOKUP(MID(I168,1,(FIND("-",I168,1)-1)),DATOS[Columna1],DATOS[Departamento])</f>
        <v>#VALUE!</v>
      </c>
      <c r="K168" s="26"/>
      <c r="L168" s="30" t="e">
        <f>+LOOKUP(MID(I168,1,(FIND("-",I168,1)-1)),Hoja2!$V$3:$V$197,Hoja2!$S$3:$S$197)</f>
        <v>#VALUE!</v>
      </c>
      <c r="M168" s="28"/>
      <c r="N168" s="23"/>
      <c r="O168" s="23"/>
      <c r="P168" s="23"/>
    </row>
    <row r="169" spans="1:16" ht="13.9" customHeight="1" x14ac:dyDescent="0.3">
      <c r="A169" s="35">
        <v>2026</v>
      </c>
      <c r="B169" s="23"/>
      <c r="C169" s="22"/>
      <c r="D169" s="24"/>
      <c r="E169" s="25"/>
      <c r="F169" s="25"/>
      <c r="G169" s="29"/>
      <c r="H169" s="26"/>
      <c r="I169" s="29"/>
      <c r="J169" s="27" t="e">
        <f>+LOOKUP(MID(I169,1,(FIND("-",I169,1)-1)),DATOS[Columna1],DATOS[Departamento])</f>
        <v>#VALUE!</v>
      </c>
      <c r="K169" s="26"/>
      <c r="L169" s="30" t="e">
        <f>+LOOKUP(MID(I169,1,(FIND("-",I169,1)-1)),Hoja2!$V$3:$V$197,Hoja2!$S$3:$S$197)</f>
        <v>#VALUE!</v>
      </c>
      <c r="M169" s="28"/>
      <c r="N169" s="23"/>
      <c r="O169" s="23"/>
      <c r="P169" s="23"/>
    </row>
    <row r="170" spans="1:16" ht="13.9" customHeight="1" x14ac:dyDescent="0.3">
      <c r="A170" s="35">
        <v>2026</v>
      </c>
      <c r="B170" s="23"/>
      <c r="C170" s="22"/>
      <c r="D170" s="24"/>
      <c r="E170" s="25"/>
      <c r="F170" s="25"/>
      <c r="G170" s="29"/>
      <c r="H170" s="26"/>
      <c r="I170" s="29"/>
      <c r="J170" s="27" t="e">
        <f>+LOOKUP(MID(I170,1,(FIND("-",I170,1)-1)),DATOS[Columna1],DATOS[Departamento])</f>
        <v>#VALUE!</v>
      </c>
      <c r="K170" s="26"/>
      <c r="L170" s="30" t="e">
        <f>+LOOKUP(MID(I170,1,(FIND("-",I170,1)-1)),Hoja2!$V$3:$V$197,Hoja2!$S$3:$S$197)</f>
        <v>#VALUE!</v>
      </c>
      <c r="M170" s="28"/>
      <c r="N170" s="23"/>
      <c r="O170" s="23"/>
      <c r="P170" s="23"/>
    </row>
    <row r="171" spans="1:16" ht="13.9" customHeight="1" x14ac:dyDescent="0.3">
      <c r="A171" s="35">
        <v>2026</v>
      </c>
      <c r="B171" s="23"/>
      <c r="C171" s="22"/>
      <c r="D171" s="24"/>
      <c r="E171" s="25"/>
      <c r="F171" s="25"/>
      <c r="G171" s="29"/>
      <c r="H171" s="26"/>
      <c r="I171" s="29"/>
      <c r="J171" s="27" t="e">
        <f>+LOOKUP(MID(I171,1,(FIND("-",I171,1)-1)),DATOS[Columna1],DATOS[Departamento])</f>
        <v>#VALUE!</v>
      </c>
      <c r="K171" s="26"/>
      <c r="L171" s="30" t="e">
        <f>+LOOKUP(MID(I171,1,(FIND("-",I171,1)-1)),Hoja2!$V$3:$V$197,Hoja2!$S$3:$S$197)</f>
        <v>#VALUE!</v>
      </c>
      <c r="M171" s="28"/>
      <c r="N171" s="23"/>
      <c r="O171" s="23"/>
      <c r="P171" s="23"/>
    </row>
    <row r="172" spans="1:16" ht="13.9" customHeight="1" x14ac:dyDescent="0.3">
      <c r="A172" s="35">
        <v>2026</v>
      </c>
      <c r="B172" s="23"/>
      <c r="C172" s="22"/>
      <c r="D172" s="24"/>
      <c r="E172" s="25"/>
      <c r="F172" s="25"/>
      <c r="G172" s="29"/>
      <c r="H172" s="26"/>
      <c r="I172" s="29"/>
      <c r="J172" s="27" t="e">
        <f>+LOOKUP(MID(I172,1,(FIND("-",I172,1)-1)),DATOS[Columna1],DATOS[Departamento])</f>
        <v>#VALUE!</v>
      </c>
      <c r="K172" s="26"/>
      <c r="L172" s="30" t="e">
        <f>+LOOKUP(MID(I172,1,(FIND("-",I172,1)-1)),Hoja2!$V$3:$V$197,Hoja2!$S$3:$S$197)</f>
        <v>#VALUE!</v>
      </c>
      <c r="M172" s="28"/>
      <c r="N172" s="23"/>
      <c r="O172" s="23"/>
      <c r="P172" s="23"/>
    </row>
    <row r="173" spans="1:16" ht="13.9" customHeight="1" x14ac:dyDescent="0.3">
      <c r="A173" s="35">
        <v>2026</v>
      </c>
      <c r="B173" s="23"/>
      <c r="C173" s="22"/>
      <c r="D173" s="24"/>
      <c r="E173" s="25"/>
      <c r="F173" s="25"/>
      <c r="G173" s="29"/>
      <c r="H173" s="26"/>
      <c r="I173" s="29"/>
      <c r="J173" s="27" t="e">
        <f>+LOOKUP(MID(I173,1,(FIND("-",I173,1)-1)),DATOS[Columna1],DATOS[Departamento])</f>
        <v>#VALUE!</v>
      </c>
      <c r="K173" s="26"/>
      <c r="L173" s="30" t="e">
        <f>+LOOKUP(MID(I173,1,(FIND("-",I173,1)-1)),Hoja2!$V$3:$V$197,Hoja2!$S$3:$S$197)</f>
        <v>#VALUE!</v>
      </c>
      <c r="M173" s="28"/>
      <c r="N173" s="23"/>
      <c r="O173" s="23"/>
      <c r="P173" s="23"/>
    </row>
    <row r="174" spans="1:16" ht="13.9" customHeight="1" x14ac:dyDescent="0.3">
      <c r="A174" s="35">
        <v>2026</v>
      </c>
      <c r="B174" s="23"/>
      <c r="C174" s="22"/>
      <c r="D174" s="24"/>
      <c r="E174" s="25"/>
      <c r="F174" s="25"/>
      <c r="G174" s="29"/>
      <c r="H174" s="26"/>
      <c r="I174" s="29"/>
      <c r="J174" s="27" t="e">
        <f>+LOOKUP(MID(I174,1,(FIND("-",I174,1)-1)),DATOS[Columna1],DATOS[Departamento])</f>
        <v>#VALUE!</v>
      </c>
      <c r="K174" s="26"/>
      <c r="L174" s="30" t="e">
        <f>+LOOKUP(MID(I174,1,(FIND("-",I174,1)-1)),Hoja2!$V$3:$V$197,Hoja2!$S$3:$S$197)</f>
        <v>#VALUE!</v>
      </c>
      <c r="M174" s="28"/>
      <c r="N174" s="23"/>
      <c r="O174" s="23"/>
      <c r="P174" s="23"/>
    </row>
    <row r="175" spans="1:16" ht="13.9" customHeight="1" x14ac:dyDescent="0.3">
      <c r="A175" s="35">
        <v>2026</v>
      </c>
      <c r="B175" s="23"/>
      <c r="C175" s="22"/>
      <c r="D175" s="24"/>
      <c r="E175" s="25"/>
      <c r="F175" s="25"/>
      <c r="G175" s="29"/>
      <c r="H175" s="26"/>
      <c r="I175" s="29"/>
      <c r="J175" s="27" t="e">
        <f>+LOOKUP(MID(I175,1,(FIND("-",I175,1)-1)),DATOS[Columna1],DATOS[Departamento])</f>
        <v>#VALUE!</v>
      </c>
      <c r="K175" s="26"/>
      <c r="L175" s="30" t="e">
        <f>+LOOKUP(MID(I175,1,(FIND("-",I175,1)-1)),Hoja2!$V$3:$V$197,Hoja2!$S$3:$S$197)</f>
        <v>#VALUE!</v>
      </c>
      <c r="M175" s="28"/>
      <c r="N175" s="23"/>
      <c r="O175" s="23"/>
      <c r="P175" s="23"/>
    </row>
    <row r="176" spans="1:16" ht="13.9" customHeight="1" x14ac:dyDescent="0.3">
      <c r="A176" s="35">
        <v>2026</v>
      </c>
      <c r="B176" s="23"/>
      <c r="C176" s="22"/>
      <c r="D176" s="24"/>
      <c r="E176" s="25"/>
      <c r="F176" s="25"/>
      <c r="G176" s="29"/>
      <c r="H176" s="26"/>
      <c r="I176" s="29"/>
      <c r="J176" s="27" t="e">
        <f>+LOOKUP(MID(I176,1,(FIND("-",I176,1)-1)),DATOS[Columna1],DATOS[Departamento])</f>
        <v>#VALUE!</v>
      </c>
      <c r="K176" s="26"/>
      <c r="L176" s="30" t="e">
        <f>+LOOKUP(MID(I176,1,(FIND("-",I176,1)-1)),Hoja2!$V$3:$V$197,Hoja2!$S$3:$S$197)</f>
        <v>#VALUE!</v>
      </c>
      <c r="M176" s="28"/>
      <c r="N176" s="23"/>
      <c r="O176" s="23"/>
      <c r="P176" s="23"/>
    </row>
    <row r="177" spans="1:16" ht="13.9" customHeight="1" x14ac:dyDescent="0.3">
      <c r="A177" s="35">
        <v>2026</v>
      </c>
      <c r="B177" s="23"/>
      <c r="C177" s="22"/>
      <c r="D177" s="24"/>
      <c r="E177" s="25"/>
      <c r="F177" s="25"/>
      <c r="G177" s="29"/>
      <c r="H177" s="26"/>
      <c r="I177" s="29"/>
      <c r="J177" s="27" t="e">
        <f>+LOOKUP(MID(I177,1,(FIND("-",I177,1)-1)),DATOS[Columna1],DATOS[Departamento])</f>
        <v>#VALUE!</v>
      </c>
      <c r="K177" s="26"/>
      <c r="L177" s="30" t="e">
        <f>+LOOKUP(MID(I177,1,(FIND("-",I177,1)-1)),Hoja2!$V$3:$V$197,Hoja2!$S$3:$S$197)</f>
        <v>#VALUE!</v>
      </c>
      <c r="M177" s="28"/>
      <c r="N177" s="23"/>
      <c r="O177" s="23"/>
      <c r="P177" s="23"/>
    </row>
    <row r="178" spans="1:16" ht="13.9" customHeight="1" x14ac:dyDescent="0.3">
      <c r="A178" s="35">
        <v>2026</v>
      </c>
      <c r="B178" s="23"/>
      <c r="C178" s="22"/>
      <c r="D178" s="24"/>
      <c r="E178" s="25"/>
      <c r="F178" s="25"/>
      <c r="G178" s="29"/>
      <c r="H178" s="26"/>
      <c r="I178" s="29"/>
      <c r="J178" s="27" t="e">
        <f>+LOOKUP(MID(I178,1,(FIND("-",I178,1)-1)),DATOS[Columna1],DATOS[Departamento])</f>
        <v>#VALUE!</v>
      </c>
      <c r="K178" s="26"/>
      <c r="L178" s="30" t="e">
        <f>+LOOKUP(MID(I178,1,(FIND("-",I178,1)-1)),Hoja2!$V$3:$V$197,Hoja2!$S$3:$S$197)</f>
        <v>#VALUE!</v>
      </c>
      <c r="M178" s="28"/>
      <c r="N178" s="23"/>
      <c r="O178" s="23"/>
      <c r="P178" s="23"/>
    </row>
    <row r="179" spans="1:16" ht="13.9" customHeight="1" x14ac:dyDescent="0.3">
      <c r="A179" s="35">
        <v>2026</v>
      </c>
      <c r="B179" s="23"/>
      <c r="C179" s="22"/>
      <c r="D179" s="24"/>
      <c r="E179" s="25"/>
      <c r="F179" s="25"/>
      <c r="G179" s="29"/>
      <c r="H179" s="26"/>
      <c r="I179" s="29"/>
      <c r="J179" s="27" t="e">
        <f>+LOOKUP(MID(I179,1,(FIND("-",I179,1)-1)),DATOS[Columna1],DATOS[Departamento])</f>
        <v>#VALUE!</v>
      </c>
      <c r="K179" s="26"/>
      <c r="L179" s="30" t="e">
        <f>+LOOKUP(MID(I179,1,(FIND("-",I179,1)-1)),Hoja2!$V$3:$V$197,Hoja2!$S$3:$S$197)</f>
        <v>#VALUE!</v>
      </c>
      <c r="M179" s="28"/>
      <c r="N179" s="23"/>
      <c r="O179" s="23"/>
      <c r="P179" s="23"/>
    </row>
    <row r="180" spans="1:16" ht="13.9" customHeight="1" x14ac:dyDescent="0.3">
      <c r="A180" s="35">
        <v>2026</v>
      </c>
      <c r="B180" s="23"/>
      <c r="C180" s="22"/>
      <c r="D180" s="24"/>
      <c r="E180" s="25"/>
      <c r="F180" s="25"/>
      <c r="G180" s="29"/>
      <c r="H180" s="26"/>
      <c r="I180" s="29"/>
      <c r="J180" s="27" t="e">
        <f>+LOOKUP(MID(I180,1,(FIND("-",I180,1)-1)),DATOS[Columna1],DATOS[Departamento])</f>
        <v>#VALUE!</v>
      </c>
      <c r="K180" s="26"/>
      <c r="L180" s="30" t="e">
        <f>+LOOKUP(MID(I180,1,(FIND("-",I180,1)-1)),Hoja2!$V$3:$V$197,Hoja2!$S$3:$S$197)</f>
        <v>#VALUE!</v>
      </c>
      <c r="M180" s="28"/>
      <c r="N180" s="23"/>
      <c r="O180" s="23"/>
      <c r="P180" s="23"/>
    </row>
    <row r="181" spans="1:16" ht="13.9" customHeight="1" x14ac:dyDescent="0.3">
      <c r="A181" s="35">
        <v>2026</v>
      </c>
      <c r="B181" s="23"/>
      <c r="C181" s="22"/>
      <c r="D181" s="24"/>
      <c r="E181" s="25"/>
      <c r="F181" s="25"/>
      <c r="G181" s="29"/>
      <c r="H181" s="26"/>
      <c r="I181" s="29"/>
      <c r="J181" s="27" t="e">
        <f>+LOOKUP(MID(I181,1,(FIND("-",I181,1)-1)),DATOS[Columna1],DATOS[Departamento])</f>
        <v>#VALUE!</v>
      </c>
      <c r="K181" s="26"/>
      <c r="L181" s="30" t="e">
        <f>+LOOKUP(MID(I181,1,(FIND("-",I181,1)-1)),Hoja2!$V$3:$V$197,Hoja2!$S$3:$S$197)</f>
        <v>#VALUE!</v>
      </c>
      <c r="M181" s="28"/>
      <c r="N181" s="23"/>
      <c r="O181" s="23"/>
      <c r="P181" s="23"/>
    </row>
    <row r="182" spans="1:16" ht="13.9" customHeight="1" x14ac:dyDescent="0.3">
      <c r="A182" s="35">
        <v>2026</v>
      </c>
      <c r="B182" s="23"/>
      <c r="C182" s="22"/>
      <c r="D182" s="24"/>
      <c r="E182" s="25"/>
      <c r="F182" s="25"/>
      <c r="G182" s="29"/>
      <c r="H182" s="26"/>
      <c r="I182" s="29"/>
      <c r="J182" s="27" t="e">
        <f>+LOOKUP(MID(I182,1,(FIND("-",I182,1)-1)),DATOS[Columna1],DATOS[Departamento])</f>
        <v>#VALUE!</v>
      </c>
      <c r="K182" s="26"/>
      <c r="L182" s="30" t="e">
        <f>+LOOKUP(MID(I182,1,(FIND("-",I182,1)-1)),Hoja2!$V$3:$V$197,Hoja2!$S$3:$S$197)</f>
        <v>#VALUE!</v>
      </c>
      <c r="M182" s="28"/>
      <c r="N182" s="23"/>
      <c r="O182" s="23"/>
      <c r="P182" s="23"/>
    </row>
    <row r="183" spans="1:16" ht="13.9" customHeight="1" x14ac:dyDescent="0.3">
      <c r="A183" s="35">
        <v>2026</v>
      </c>
      <c r="B183" s="23"/>
      <c r="C183" s="22"/>
      <c r="D183" s="24"/>
      <c r="E183" s="25"/>
      <c r="F183" s="25"/>
      <c r="G183" s="29"/>
      <c r="H183" s="26"/>
      <c r="I183" s="29"/>
      <c r="J183" s="27" t="e">
        <f>+LOOKUP(MID(I183,1,(FIND("-",I183,1)-1)),DATOS[Columna1],DATOS[Departamento])</f>
        <v>#VALUE!</v>
      </c>
      <c r="K183" s="26"/>
      <c r="L183" s="30" t="e">
        <f>+LOOKUP(MID(I183,1,(FIND("-",I183,1)-1)),Hoja2!$V$3:$V$197,Hoja2!$S$3:$S$197)</f>
        <v>#VALUE!</v>
      </c>
      <c r="M183" s="28"/>
      <c r="N183" s="23"/>
      <c r="O183" s="23"/>
      <c r="P183" s="23"/>
    </row>
    <row r="184" spans="1:16" ht="13.9" customHeight="1" x14ac:dyDescent="0.3">
      <c r="A184" s="35">
        <v>2026</v>
      </c>
      <c r="B184" s="23"/>
      <c r="C184" s="22"/>
      <c r="D184" s="24"/>
      <c r="E184" s="25"/>
      <c r="F184" s="25"/>
      <c r="G184" s="29"/>
      <c r="H184" s="26"/>
      <c r="I184" s="29"/>
      <c r="J184" s="27" t="e">
        <f>+LOOKUP(MID(I184,1,(FIND("-",I184,1)-1)),DATOS[Columna1],DATOS[Departamento])</f>
        <v>#VALUE!</v>
      </c>
      <c r="K184" s="26"/>
      <c r="L184" s="30" t="e">
        <f>+LOOKUP(MID(I184,1,(FIND("-",I184,1)-1)),Hoja2!$V$3:$V$197,Hoja2!$S$3:$S$197)</f>
        <v>#VALUE!</v>
      </c>
      <c r="M184" s="28"/>
      <c r="N184" s="23"/>
      <c r="O184" s="23"/>
      <c r="P184" s="23"/>
    </row>
    <row r="185" spans="1:16" ht="13.9" customHeight="1" x14ac:dyDescent="0.3">
      <c r="A185" s="35">
        <v>2026</v>
      </c>
      <c r="B185" s="23"/>
      <c r="C185" s="22"/>
      <c r="D185" s="24"/>
      <c r="E185" s="25"/>
      <c r="F185" s="25"/>
      <c r="G185" s="29"/>
      <c r="H185" s="26"/>
      <c r="I185" s="29"/>
      <c r="J185" s="27" t="e">
        <f>+LOOKUP(MID(I185,1,(FIND("-",I185,1)-1)),DATOS[Columna1],DATOS[Departamento])</f>
        <v>#VALUE!</v>
      </c>
      <c r="K185" s="26"/>
      <c r="L185" s="30" t="e">
        <f>+LOOKUP(MID(I185,1,(FIND("-",I185,1)-1)),Hoja2!$V$3:$V$197,Hoja2!$S$3:$S$197)</f>
        <v>#VALUE!</v>
      </c>
      <c r="M185" s="28"/>
      <c r="N185" s="23"/>
      <c r="O185" s="23"/>
      <c r="P185" s="23"/>
    </row>
    <row r="186" spans="1:16" ht="13.9" customHeight="1" x14ac:dyDescent="0.3">
      <c r="A186" s="35">
        <v>2026</v>
      </c>
      <c r="B186" s="23"/>
      <c r="C186" s="22"/>
      <c r="D186" s="24"/>
      <c r="E186" s="25"/>
      <c r="F186" s="25"/>
      <c r="G186" s="29"/>
      <c r="H186" s="26"/>
      <c r="I186" s="29"/>
      <c r="J186" s="27" t="e">
        <f>+LOOKUP(MID(I186,1,(FIND("-",I186,1)-1)),DATOS[Columna1],DATOS[Departamento])</f>
        <v>#VALUE!</v>
      </c>
      <c r="K186" s="26"/>
      <c r="L186" s="30" t="e">
        <f>+LOOKUP(MID(I186,1,(FIND("-",I186,1)-1)),Hoja2!$V$3:$V$197,Hoja2!$S$3:$S$197)</f>
        <v>#VALUE!</v>
      </c>
      <c r="M186" s="28"/>
      <c r="N186" s="23"/>
      <c r="O186" s="23"/>
      <c r="P186" s="23"/>
    </row>
    <row r="187" spans="1:16" ht="13.9" customHeight="1" x14ac:dyDescent="0.3">
      <c r="A187" s="35">
        <v>2026</v>
      </c>
      <c r="B187" s="23"/>
      <c r="C187" s="22"/>
      <c r="D187" s="24"/>
      <c r="E187" s="25"/>
      <c r="F187" s="25"/>
      <c r="G187" s="29"/>
      <c r="H187" s="26"/>
      <c r="I187" s="29"/>
      <c r="J187" s="27" t="e">
        <f>+LOOKUP(MID(I187,1,(FIND("-",I187,1)-1)),DATOS[Columna1],DATOS[Departamento])</f>
        <v>#VALUE!</v>
      </c>
      <c r="K187" s="26"/>
      <c r="L187" s="30" t="e">
        <f>+LOOKUP(MID(I187,1,(FIND("-",I187,1)-1)),Hoja2!$V$3:$V$197,Hoja2!$S$3:$S$197)</f>
        <v>#VALUE!</v>
      </c>
      <c r="M187" s="28"/>
      <c r="N187" s="23"/>
      <c r="O187" s="23"/>
      <c r="P187" s="23"/>
    </row>
    <row r="188" spans="1:16" ht="13.9" customHeight="1" x14ac:dyDescent="0.3">
      <c r="A188" s="35">
        <v>2026</v>
      </c>
      <c r="B188" s="23"/>
      <c r="C188" s="22"/>
      <c r="D188" s="24"/>
      <c r="E188" s="25"/>
      <c r="F188" s="25"/>
      <c r="G188" s="29"/>
      <c r="H188" s="26"/>
      <c r="I188" s="29"/>
      <c r="J188" s="27" t="e">
        <f>+LOOKUP(MID(I188,1,(FIND("-",I188,1)-1)),DATOS[Columna1],DATOS[Departamento])</f>
        <v>#VALUE!</v>
      </c>
      <c r="K188" s="26"/>
      <c r="L188" s="30" t="e">
        <f>+LOOKUP(MID(I188,1,(FIND("-",I188,1)-1)),Hoja2!$V$3:$V$197,Hoja2!$S$3:$S$197)</f>
        <v>#VALUE!</v>
      </c>
      <c r="M188" s="28"/>
      <c r="N188" s="23"/>
      <c r="O188" s="23"/>
      <c r="P188" s="23"/>
    </row>
    <row r="189" spans="1:16" ht="13.9" customHeight="1" x14ac:dyDescent="0.3">
      <c r="A189" s="35">
        <v>2026</v>
      </c>
      <c r="B189" s="23"/>
      <c r="C189" s="22"/>
      <c r="D189" s="24"/>
      <c r="E189" s="25"/>
      <c r="F189" s="25"/>
      <c r="G189" s="29"/>
      <c r="H189" s="26"/>
      <c r="I189" s="29"/>
      <c r="J189" s="27" t="e">
        <f>+LOOKUP(MID(I189,1,(FIND("-",I189,1)-1)),DATOS[Columna1],DATOS[Departamento])</f>
        <v>#VALUE!</v>
      </c>
      <c r="K189" s="26"/>
      <c r="L189" s="30" t="e">
        <f>+LOOKUP(MID(I189,1,(FIND("-",I189,1)-1)),Hoja2!$V$3:$V$197,Hoja2!$S$3:$S$197)</f>
        <v>#VALUE!</v>
      </c>
      <c r="M189" s="28"/>
      <c r="N189" s="23"/>
      <c r="O189" s="23"/>
      <c r="P189" s="23"/>
    </row>
    <row r="190" spans="1:16" ht="13.9" customHeight="1" x14ac:dyDescent="0.3">
      <c r="A190" s="35">
        <v>2026</v>
      </c>
      <c r="B190" s="23"/>
      <c r="C190" s="22"/>
      <c r="D190" s="24"/>
      <c r="E190" s="25"/>
      <c r="F190" s="25"/>
      <c r="G190" s="29"/>
      <c r="H190" s="26"/>
      <c r="I190" s="29"/>
      <c r="J190" s="27" t="e">
        <f>+LOOKUP(MID(I190,1,(FIND("-",I190,1)-1)),DATOS[Columna1],DATOS[Departamento])</f>
        <v>#VALUE!</v>
      </c>
      <c r="K190" s="26"/>
      <c r="L190" s="30" t="e">
        <f>+LOOKUP(MID(I190,1,(FIND("-",I190,1)-1)),Hoja2!$V$3:$V$197,Hoja2!$S$3:$S$197)</f>
        <v>#VALUE!</v>
      </c>
      <c r="M190" s="28"/>
      <c r="N190" s="23"/>
      <c r="O190" s="23"/>
      <c r="P190" s="23"/>
    </row>
    <row r="191" spans="1:16" ht="13.9" customHeight="1" x14ac:dyDescent="0.3">
      <c r="A191" s="35">
        <v>2026</v>
      </c>
      <c r="B191" s="23"/>
      <c r="C191" s="22"/>
      <c r="D191" s="24"/>
      <c r="E191" s="25"/>
      <c r="F191" s="25"/>
      <c r="G191" s="29"/>
      <c r="H191" s="26"/>
      <c r="I191" s="29"/>
      <c r="J191" s="27" t="e">
        <f>+LOOKUP(MID(I191,1,(FIND("-",I191,1)-1)),DATOS[Columna1],DATOS[Departamento])</f>
        <v>#VALUE!</v>
      </c>
      <c r="K191" s="26"/>
      <c r="L191" s="30" t="e">
        <f>+LOOKUP(MID(I191,1,(FIND("-",I191,1)-1)),Hoja2!$V$3:$V$197,Hoja2!$S$3:$S$197)</f>
        <v>#VALUE!</v>
      </c>
      <c r="M191" s="28"/>
      <c r="N191" s="23"/>
      <c r="O191" s="23"/>
      <c r="P191" s="23"/>
    </row>
    <row r="192" spans="1:16" ht="13.9" customHeight="1" x14ac:dyDescent="0.3">
      <c r="A192" s="35">
        <v>2026</v>
      </c>
      <c r="B192" s="23"/>
      <c r="C192" s="22"/>
      <c r="D192" s="24"/>
      <c r="E192" s="25"/>
      <c r="F192" s="25"/>
      <c r="G192" s="29"/>
      <c r="H192" s="26"/>
      <c r="I192" s="29"/>
      <c r="J192" s="27" t="e">
        <f>+LOOKUP(MID(I192,1,(FIND("-",I192,1)-1)),DATOS[Columna1],DATOS[Departamento])</f>
        <v>#VALUE!</v>
      </c>
      <c r="K192" s="26"/>
      <c r="L192" s="30" t="e">
        <f>+LOOKUP(MID(I192,1,(FIND("-",I192,1)-1)),Hoja2!$V$3:$V$197,Hoja2!$S$3:$S$197)</f>
        <v>#VALUE!</v>
      </c>
      <c r="M192" s="28"/>
      <c r="N192" s="23"/>
      <c r="O192" s="23"/>
      <c r="P192" s="23"/>
    </row>
    <row r="193" spans="1:16" ht="13.9" customHeight="1" x14ac:dyDescent="0.3">
      <c r="A193" s="35">
        <v>2026</v>
      </c>
      <c r="B193" s="23"/>
      <c r="C193" s="22"/>
      <c r="D193" s="24"/>
      <c r="E193" s="25"/>
      <c r="F193" s="25"/>
      <c r="G193" s="29"/>
      <c r="H193" s="26"/>
      <c r="I193" s="29"/>
      <c r="J193" s="27" t="e">
        <f>+LOOKUP(MID(I193,1,(FIND("-",I193,1)-1)),DATOS[Columna1],DATOS[Departamento])</f>
        <v>#VALUE!</v>
      </c>
      <c r="K193" s="26"/>
      <c r="L193" s="30" t="e">
        <f>+LOOKUP(MID(I193,1,(FIND("-",I193,1)-1)),Hoja2!$V$3:$V$197,Hoja2!$S$3:$S$197)</f>
        <v>#VALUE!</v>
      </c>
      <c r="M193" s="28"/>
      <c r="N193" s="23"/>
      <c r="O193" s="23"/>
      <c r="P193" s="23"/>
    </row>
    <row r="194" spans="1:16" ht="13.9" customHeight="1" x14ac:dyDescent="0.3">
      <c r="A194" s="35">
        <v>2026</v>
      </c>
      <c r="B194" s="23"/>
      <c r="C194" s="22"/>
      <c r="D194" s="24"/>
      <c r="E194" s="25"/>
      <c r="F194" s="25"/>
      <c r="G194" s="29"/>
      <c r="H194" s="26"/>
      <c r="I194" s="29"/>
      <c r="J194" s="27" t="e">
        <f>+LOOKUP(MID(I194,1,(FIND("-",I194,1)-1)),DATOS[Columna1],DATOS[Departamento])</f>
        <v>#VALUE!</v>
      </c>
      <c r="K194" s="26"/>
      <c r="L194" s="30" t="e">
        <f>+LOOKUP(MID(I194,1,(FIND("-",I194,1)-1)),Hoja2!$V$3:$V$197,Hoja2!$S$3:$S$197)</f>
        <v>#VALUE!</v>
      </c>
      <c r="M194" s="28"/>
      <c r="N194" s="23"/>
      <c r="O194" s="23"/>
      <c r="P194" s="23"/>
    </row>
    <row r="195" spans="1:16" ht="13.9" customHeight="1" x14ac:dyDescent="0.3">
      <c r="A195" s="35">
        <v>2026</v>
      </c>
      <c r="B195" s="23"/>
      <c r="C195" s="22"/>
      <c r="D195" s="24"/>
      <c r="E195" s="25"/>
      <c r="F195" s="25"/>
      <c r="G195" s="29"/>
      <c r="H195" s="26"/>
      <c r="I195" s="29"/>
      <c r="J195" s="27" t="e">
        <f>+LOOKUP(MID(I195,1,(FIND("-",I195,1)-1)),DATOS[Columna1],DATOS[Departamento])</f>
        <v>#VALUE!</v>
      </c>
      <c r="K195" s="26"/>
      <c r="L195" s="30" t="e">
        <f>+LOOKUP(MID(I195,1,(FIND("-",I195,1)-1)),Hoja2!$V$3:$V$197,Hoja2!$S$3:$S$197)</f>
        <v>#VALUE!</v>
      </c>
      <c r="M195" s="28"/>
      <c r="N195" s="23"/>
      <c r="O195" s="23"/>
      <c r="P195" s="23"/>
    </row>
    <row r="196" spans="1:16" ht="13.9" customHeight="1" x14ac:dyDescent="0.3">
      <c r="A196" s="35">
        <v>2026</v>
      </c>
      <c r="B196" s="23"/>
      <c r="C196" s="22"/>
      <c r="D196" s="24"/>
      <c r="E196" s="25"/>
      <c r="F196" s="25"/>
      <c r="G196" s="29"/>
      <c r="H196" s="26"/>
      <c r="I196" s="29"/>
      <c r="J196" s="27" t="e">
        <f>+LOOKUP(MID(I196,1,(FIND("-",I196,1)-1)),DATOS[Columna1],DATOS[Departamento])</f>
        <v>#VALUE!</v>
      </c>
      <c r="K196" s="26"/>
      <c r="L196" s="30" t="e">
        <f>+LOOKUP(MID(I196,1,(FIND("-",I196,1)-1)),Hoja2!$V$3:$V$197,Hoja2!$S$3:$S$197)</f>
        <v>#VALUE!</v>
      </c>
      <c r="M196" s="28"/>
      <c r="N196" s="23"/>
      <c r="O196" s="23"/>
      <c r="P196" s="23"/>
    </row>
    <row r="197" spans="1:16" ht="13.9" customHeight="1" x14ac:dyDescent="0.3">
      <c r="A197" s="35">
        <v>2026</v>
      </c>
      <c r="B197" s="23"/>
      <c r="C197" s="22"/>
      <c r="D197" s="24"/>
      <c r="E197" s="25"/>
      <c r="F197" s="25"/>
      <c r="G197" s="29"/>
      <c r="H197" s="26"/>
      <c r="I197" s="29"/>
      <c r="J197" s="27" t="e">
        <f>+LOOKUP(MID(I197,1,(FIND("-",I197,1)-1)),DATOS[Columna1],DATOS[Departamento])</f>
        <v>#VALUE!</v>
      </c>
      <c r="K197" s="26"/>
      <c r="L197" s="30" t="e">
        <f>+LOOKUP(MID(I197,1,(FIND("-",I197,1)-1)),Hoja2!$V$3:$V$197,Hoja2!$S$3:$S$197)</f>
        <v>#VALUE!</v>
      </c>
      <c r="M197" s="28"/>
      <c r="N197" s="23"/>
      <c r="O197" s="23"/>
      <c r="P197" s="23"/>
    </row>
    <row r="198" spans="1:16" ht="13.9" customHeight="1" x14ac:dyDescent="0.3">
      <c r="A198" s="35">
        <v>2026</v>
      </c>
      <c r="B198" s="23"/>
      <c r="C198" s="22"/>
      <c r="D198" s="24"/>
      <c r="E198" s="25"/>
      <c r="F198" s="25"/>
      <c r="G198" s="29"/>
      <c r="H198" s="26"/>
      <c r="I198" s="29"/>
      <c r="J198" s="27" t="e">
        <f>+LOOKUP(MID(I198,1,(FIND("-",I198,1)-1)),DATOS[Columna1],DATOS[Departamento])</f>
        <v>#VALUE!</v>
      </c>
      <c r="K198" s="26"/>
      <c r="L198" s="30" t="e">
        <f>+LOOKUP(MID(I198,1,(FIND("-",I198,1)-1)),Hoja2!$V$3:$V$197,Hoja2!$S$3:$S$197)</f>
        <v>#VALUE!</v>
      </c>
      <c r="M198" s="28"/>
      <c r="N198" s="23"/>
      <c r="O198" s="23"/>
      <c r="P198" s="23"/>
    </row>
    <row r="199" spans="1:16" ht="13.9" customHeight="1" x14ac:dyDescent="0.3">
      <c r="A199" s="35">
        <v>2026</v>
      </c>
      <c r="B199" s="23"/>
      <c r="C199" s="22"/>
      <c r="D199" s="24"/>
      <c r="E199" s="25"/>
      <c r="F199" s="25"/>
      <c r="G199" s="29"/>
      <c r="H199" s="26"/>
      <c r="I199" s="29"/>
      <c r="J199" s="27" t="e">
        <f>+LOOKUP(MID(I199,1,(FIND("-",I199,1)-1)),DATOS[Columna1],DATOS[Departamento])</f>
        <v>#VALUE!</v>
      </c>
      <c r="K199" s="26"/>
      <c r="L199" s="30" t="e">
        <f>+LOOKUP(MID(I199,1,(FIND("-",I199,1)-1)),Hoja2!$V$3:$V$197,Hoja2!$S$3:$S$197)</f>
        <v>#VALUE!</v>
      </c>
      <c r="M199" s="28"/>
      <c r="N199" s="23"/>
      <c r="O199" s="23"/>
      <c r="P199" s="23"/>
    </row>
    <row r="200" spans="1:16" ht="13.9" customHeight="1" x14ac:dyDescent="0.3">
      <c r="A200" s="35">
        <v>2026</v>
      </c>
      <c r="B200" s="23"/>
      <c r="C200" s="22"/>
      <c r="D200" s="24"/>
      <c r="E200" s="25"/>
      <c r="F200" s="25"/>
      <c r="G200" s="29"/>
      <c r="H200" s="26"/>
      <c r="I200" s="29"/>
      <c r="J200" s="27" t="e">
        <f>+LOOKUP(MID(I200,1,(FIND("-",I200,1)-1)),DATOS[Columna1],DATOS[Departamento])</f>
        <v>#VALUE!</v>
      </c>
      <c r="K200" s="26"/>
      <c r="L200" s="30" t="e">
        <f>+LOOKUP(MID(I200,1,(FIND("-",I200,1)-1)),Hoja2!$V$3:$V$197,Hoja2!$S$3:$S$197)</f>
        <v>#VALUE!</v>
      </c>
      <c r="M200" s="28"/>
      <c r="N200" s="23"/>
      <c r="O200" s="23"/>
      <c r="P200" s="23"/>
    </row>
    <row r="201" spans="1:16" ht="13.9" customHeight="1" x14ac:dyDescent="0.3">
      <c r="A201" s="35">
        <v>2026</v>
      </c>
      <c r="B201" s="23"/>
      <c r="C201" s="22"/>
      <c r="D201" s="24"/>
      <c r="E201" s="25"/>
      <c r="F201" s="25"/>
      <c r="G201" s="29"/>
      <c r="H201" s="26"/>
      <c r="I201" s="29"/>
      <c r="J201" s="27" t="e">
        <f>+LOOKUP(MID(I201,1,(FIND("-",I201,1)-1)),DATOS[Columna1],DATOS[Departamento])</f>
        <v>#VALUE!</v>
      </c>
      <c r="K201" s="26"/>
      <c r="L201" s="30" t="e">
        <f>+LOOKUP(MID(I201,1,(FIND("-",I201,1)-1)),Hoja2!$V$3:$V$197,Hoja2!$S$3:$S$197)</f>
        <v>#VALUE!</v>
      </c>
      <c r="M201" s="28"/>
      <c r="N201" s="23"/>
      <c r="O201" s="23"/>
      <c r="P201" s="23"/>
    </row>
    <row r="202" spans="1:16" ht="13.9" customHeight="1" x14ac:dyDescent="0.3">
      <c r="A202" s="35">
        <v>2026</v>
      </c>
      <c r="B202" s="23"/>
      <c r="C202" s="22"/>
      <c r="D202" s="24"/>
      <c r="E202" s="25"/>
      <c r="F202" s="25"/>
      <c r="G202" s="29"/>
      <c r="H202" s="26"/>
      <c r="I202" s="29"/>
      <c r="J202" s="27" t="e">
        <f>+LOOKUP(MID(I202,1,(FIND("-",I202,1)-1)),DATOS[Columna1],DATOS[Departamento])</f>
        <v>#VALUE!</v>
      </c>
      <c r="K202" s="26"/>
      <c r="L202" s="30" t="e">
        <f>+LOOKUP(MID(I202,1,(FIND("-",I202,1)-1)),Hoja2!$V$3:$V$197,Hoja2!$S$3:$S$197)</f>
        <v>#VALUE!</v>
      </c>
      <c r="M202" s="28"/>
      <c r="N202" s="23"/>
      <c r="O202" s="23"/>
      <c r="P202" s="23"/>
    </row>
    <row r="203" spans="1:16" ht="13.9" customHeight="1" x14ac:dyDescent="0.3">
      <c r="A203" s="35">
        <v>2026</v>
      </c>
      <c r="B203" s="23"/>
      <c r="C203" s="22"/>
      <c r="D203" s="24"/>
      <c r="E203" s="25"/>
      <c r="F203" s="25"/>
      <c r="G203" s="29"/>
      <c r="H203" s="26"/>
      <c r="I203" s="29"/>
      <c r="J203" s="27" t="e">
        <f>+LOOKUP(MID(I203,1,(FIND("-",I203,1)-1)),DATOS[Columna1],DATOS[Departamento])</f>
        <v>#VALUE!</v>
      </c>
      <c r="K203" s="26"/>
      <c r="L203" s="30" t="e">
        <f>+LOOKUP(MID(I203,1,(FIND("-",I203,1)-1)),Hoja2!$V$3:$V$197,Hoja2!$S$3:$S$197)</f>
        <v>#VALUE!</v>
      </c>
      <c r="M203" s="28"/>
      <c r="N203" s="23"/>
      <c r="O203" s="23"/>
      <c r="P203" s="23"/>
    </row>
    <row r="204" spans="1:16" ht="13.9" customHeight="1" x14ac:dyDescent="0.3">
      <c r="A204" s="35">
        <v>2026</v>
      </c>
      <c r="B204" s="23"/>
      <c r="C204" s="22"/>
      <c r="D204" s="24"/>
      <c r="E204" s="25"/>
      <c r="F204" s="25"/>
      <c r="G204" s="29"/>
      <c r="H204" s="26"/>
      <c r="I204" s="29"/>
      <c r="J204" s="27" t="e">
        <f>+LOOKUP(MID(I204,1,(FIND("-",I204,1)-1)),DATOS[Columna1],DATOS[Departamento])</f>
        <v>#VALUE!</v>
      </c>
      <c r="K204" s="26"/>
      <c r="L204" s="30" t="e">
        <f>+LOOKUP(MID(I204,1,(FIND("-",I204,1)-1)),Hoja2!$V$3:$V$197,Hoja2!$S$3:$S$197)</f>
        <v>#VALUE!</v>
      </c>
      <c r="M204" s="28"/>
      <c r="N204" s="23"/>
      <c r="O204" s="23"/>
      <c r="P204" s="23"/>
    </row>
    <row r="205" spans="1:16" ht="13.9" customHeight="1" x14ac:dyDescent="0.3">
      <c r="A205" s="35">
        <v>2026</v>
      </c>
      <c r="B205" s="23"/>
      <c r="C205" s="22"/>
      <c r="D205" s="24"/>
      <c r="E205" s="25"/>
      <c r="F205" s="25"/>
      <c r="G205" s="29"/>
      <c r="H205" s="26"/>
      <c r="I205" s="29"/>
      <c r="J205" s="27" t="e">
        <f>+LOOKUP(MID(I205,1,(FIND("-",I205,1)-1)),DATOS[Columna1],DATOS[Departamento])</f>
        <v>#VALUE!</v>
      </c>
      <c r="K205" s="26"/>
      <c r="L205" s="30" t="e">
        <f>+LOOKUP(MID(I205,1,(FIND("-",I205,1)-1)),Hoja2!$V$3:$V$197,Hoja2!$S$3:$S$197)</f>
        <v>#VALUE!</v>
      </c>
      <c r="M205" s="28"/>
      <c r="N205" s="23"/>
      <c r="O205" s="23"/>
      <c r="P205" s="23"/>
    </row>
    <row r="206" spans="1:16" ht="13.9" customHeight="1" x14ac:dyDescent="0.3">
      <c r="A206" s="35">
        <v>2026</v>
      </c>
      <c r="B206" s="23"/>
      <c r="C206" s="22"/>
      <c r="D206" s="24"/>
      <c r="E206" s="25"/>
      <c r="F206" s="25"/>
      <c r="G206" s="29"/>
      <c r="H206" s="26"/>
      <c r="I206" s="29"/>
      <c r="J206" s="27" t="e">
        <f>+LOOKUP(MID(I206,1,(FIND("-",I206,1)-1)),DATOS[Columna1],DATOS[Departamento])</f>
        <v>#VALUE!</v>
      </c>
      <c r="K206" s="26"/>
      <c r="L206" s="30" t="e">
        <f>+LOOKUP(MID(I206,1,(FIND("-",I206,1)-1)),Hoja2!$V$3:$V$197,Hoja2!$S$3:$S$197)</f>
        <v>#VALUE!</v>
      </c>
      <c r="M206" s="28"/>
      <c r="N206" s="23"/>
      <c r="O206" s="23"/>
      <c r="P206" s="23"/>
    </row>
    <row r="207" spans="1:16" ht="13.9" customHeight="1" x14ac:dyDescent="0.3">
      <c r="A207" s="35">
        <v>2026</v>
      </c>
      <c r="B207" s="23"/>
      <c r="C207" s="22"/>
      <c r="D207" s="24"/>
      <c r="E207" s="25"/>
      <c r="F207" s="25"/>
      <c r="G207" s="29"/>
      <c r="H207" s="26"/>
      <c r="I207" s="29"/>
      <c r="J207" s="27" t="e">
        <f>+LOOKUP(MID(I207,1,(FIND("-",I207,1)-1)),DATOS[Columna1],DATOS[Departamento])</f>
        <v>#VALUE!</v>
      </c>
      <c r="K207" s="26"/>
      <c r="L207" s="30" t="e">
        <f>+LOOKUP(MID(I207,1,(FIND("-",I207,1)-1)),Hoja2!$V$3:$V$197,Hoja2!$S$3:$S$197)</f>
        <v>#VALUE!</v>
      </c>
      <c r="M207" s="28"/>
      <c r="N207" s="23"/>
      <c r="O207" s="23"/>
      <c r="P207" s="23"/>
    </row>
    <row r="208" spans="1:16" ht="13.9" customHeight="1" x14ac:dyDescent="0.3">
      <c r="A208" s="35">
        <v>2026</v>
      </c>
      <c r="B208" s="23"/>
      <c r="C208" s="22"/>
      <c r="D208" s="24"/>
      <c r="E208" s="25"/>
      <c r="F208" s="25"/>
      <c r="G208" s="29"/>
      <c r="H208" s="26"/>
      <c r="I208" s="29"/>
      <c r="J208" s="27" t="e">
        <f>+LOOKUP(MID(I208,1,(FIND("-",I208,1)-1)),DATOS[Columna1],DATOS[Departamento])</f>
        <v>#VALUE!</v>
      </c>
      <c r="K208" s="26"/>
      <c r="L208" s="30" t="e">
        <f>+LOOKUP(MID(I208,1,(FIND("-",I208,1)-1)),Hoja2!$V$3:$V$197,Hoja2!$S$3:$S$197)</f>
        <v>#VALUE!</v>
      </c>
      <c r="M208" s="28"/>
      <c r="N208" s="23"/>
      <c r="O208" s="23"/>
      <c r="P208" s="23"/>
    </row>
    <row r="209" spans="1:16" ht="13.9" customHeight="1" x14ac:dyDescent="0.3">
      <c r="A209" s="35">
        <v>2026</v>
      </c>
      <c r="B209" s="23"/>
      <c r="C209" s="22"/>
      <c r="D209" s="24"/>
      <c r="E209" s="25"/>
      <c r="F209" s="25"/>
      <c r="G209" s="29"/>
      <c r="H209" s="26"/>
      <c r="I209" s="29"/>
      <c r="J209" s="27" t="e">
        <f>+LOOKUP(MID(I209,1,(FIND("-",I209,1)-1)),DATOS[Columna1],DATOS[Departamento])</f>
        <v>#VALUE!</v>
      </c>
      <c r="K209" s="26"/>
      <c r="L209" s="30" t="e">
        <f>+LOOKUP(MID(I209,1,(FIND("-",I209,1)-1)),Hoja2!$V$3:$V$197,Hoja2!$S$3:$S$197)</f>
        <v>#VALUE!</v>
      </c>
      <c r="M209" s="28"/>
      <c r="N209" s="23"/>
      <c r="O209" s="23"/>
      <c r="P209" s="23"/>
    </row>
    <row r="210" spans="1:16" ht="13.9" customHeight="1" x14ac:dyDescent="0.3">
      <c r="A210" s="35">
        <v>2026</v>
      </c>
      <c r="B210" s="23"/>
      <c r="C210" s="22"/>
      <c r="D210" s="24"/>
      <c r="E210" s="25"/>
      <c r="F210" s="25"/>
      <c r="G210" s="29"/>
      <c r="H210" s="26"/>
      <c r="I210" s="29"/>
      <c r="J210" s="27" t="e">
        <f>+LOOKUP(MID(I210,1,(FIND("-",I210,1)-1)),DATOS[Columna1],DATOS[Departamento])</f>
        <v>#VALUE!</v>
      </c>
      <c r="K210" s="26"/>
      <c r="L210" s="30" t="e">
        <f>+LOOKUP(MID(I210,1,(FIND("-",I210,1)-1)),Hoja2!$V$3:$V$197,Hoja2!$S$3:$S$197)</f>
        <v>#VALUE!</v>
      </c>
      <c r="M210" s="28"/>
      <c r="N210" s="23"/>
      <c r="O210" s="23"/>
      <c r="P210" s="23"/>
    </row>
    <row r="211" spans="1:16" ht="13.9" customHeight="1" x14ac:dyDescent="0.3">
      <c r="A211" s="35">
        <v>2026</v>
      </c>
      <c r="B211" s="23"/>
      <c r="C211" s="22"/>
      <c r="D211" s="24"/>
      <c r="E211" s="25"/>
      <c r="F211" s="25"/>
      <c r="G211" s="29"/>
      <c r="H211" s="26"/>
      <c r="I211" s="29"/>
      <c r="J211" s="27" t="e">
        <f>+LOOKUP(MID(I211,1,(FIND("-",I211,1)-1)),DATOS[Columna1],DATOS[Departamento])</f>
        <v>#VALUE!</v>
      </c>
      <c r="K211" s="26"/>
      <c r="L211" s="30" t="e">
        <f>+LOOKUP(MID(I211,1,(FIND("-",I211,1)-1)),Hoja2!$V$3:$V$197,Hoja2!$S$3:$S$197)</f>
        <v>#VALUE!</v>
      </c>
      <c r="M211" s="28"/>
      <c r="N211" s="23"/>
      <c r="O211" s="23"/>
      <c r="P211" s="23"/>
    </row>
    <row r="212" spans="1:16" ht="13.9" customHeight="1" x14ac:dyDescent="0.3">
      <c r="A212" s="35">
        <v>2026</v>
      </c>
      <c r="B212" s="23"/>
      <c r="C212" s="22"/>
      <c r="D212" s="24"/>
      <c r="E212" s="25"/>
      <c r="F212" s="25"/>
      <c r="G212" s="29"/>
      <c r="H212" s="26"/>
      <c r="I212" s="29"/>
      <c r="J212" s="27" t="e">
        <f>+LOOKUP(MID(I212,1,(FIND("-",I212,1)-1)),DATOS[Columna1],DATOS[Departamento])</f>
        <v>#VALUE!</v>
      </c>
      <c r="K212" s="26"/>
      <c r="L212" s="30" t="e">
        <f>+LOOKUP(MID(I212,1,(FIND("-",I212,1)-1)),Hoja2!$V$3:$V$197,Hoja2!$S$3:$S$197)</f>
        <v>#VALUE!</v>
      </c>
      <c r="M212" s="28"/>
      <c r="N212" s="23"/>
      <c r="O212" s="23"/>
      <c r="P212" s="23"/>
    </row>
    <row r="213" spans="1:16" ht="13.9" customHeight="1" x14ac:dyDescent="0.3">
      <c r="A213" s="35">
        <v>2026</v>
      </c>
      <c r="B213" s="23"/>
      <c r="C213" s="22"/>
      <c r="D213" s="24"/>
      <c r="E213" s="25"/>
      <c r="F213" s="25"/>
      <c r="G213" s="29"/>
      <c r="H213" s="26"/>
      <c r="I213" s="29"/>
      <c r="J213" s="27" t="e">
        <f>+LOOKUP(MID(I213,1,(FIND("-",I213,1)-1)),DATOS[Columna1],DATOS[Departamento])</f>
        <v>#VALUE!</v>
      </c>
      <c r="K213" s="26"/>
      <c r="L213" s="30" t="e">
        <f>+LOOKUP(MID(I213,1,(FIND("-",I213,1)-1)),Hoja2!$V$3:$V$197,Hoja2!$S$3:$S$197)</f>
        <v>#VALUE!</v>
      </c>
      <c r="M213" s="28"/>
      <c r="N213" s="23"/>
      <c r="O213" s="23"/>
      <c r="P213" s="23"/>
    </row>
    <row r="214" spans="1:16" ht="13.9" customHeight="1" x14ac:dyDescent="0.3">
      <c r="A214" s="35">
        <v>2026</v>
      </c>
      <c r="B214" s="23"/>
      <c r="C214" s="22"/>
      <c r="D214" s="24"/>
      <c r="E214" s="25"/>
      <c r="F214" s="25"/>
      <c r="G214" s="29"/>
      <c r="H214" s="26"/>
      <c r="I214" s="29"/>
      <c r="J214" s="27" t="e">
        <f>+LOOKUP(MID(I214,1,(FIND("-",I214,1)-1)),DATOS[Columna1],DATOS[Departamento])</f>
        <v>#VALUE!</v>
      </c>
      <c r="K214" s="26"/>
      <c r="L214" s="30" t="e">
        <f>+LOOKUP(MID(I214,1,(FIND("-",I214,1)-1)),Hoja2!$V$3:$V$197,Hoja2!$S$3:$S$197)</f>
        <v>#VALUE!</v>
      </c>
      <c r="M214" s="28"/>
      <c r="N214" s="23"/>
      <c r="O214" s="23"/>
      <c r="P214" s="23"/>
    </row>
    <row r="215" spans="1:16" ht="13.9" customHeight="1" x14ac:dyDescent="0.3">
      <c r="A215" s="35">
        <v>2026</v>
      </c>
      <c r="B215" s="23"/>
      <c r="C215" s="22"/>
      <c r="D215" s="24"/>
      <c r="E215" s="25"/>
      <c r="F215" s="25"/>
      <c r="G215" s="29"/>
      <c r="H215" s="26"/>
      <c r="I215" s="29"/>
      <c r="J215" s="27" t="e">
        <f>+LOOKUP(MID(I215,1,(FIND("-",I215,1)-1)),DATOS[Columna1],DATOS[Departamento])</f>
        <v>#VALUE!</v>
      </c>
      <c r="K215" s="26"/>
      <c r="L215" s="30" t="e">
        <f>+LOOKUP(MID(I215,1,(FIND("-",I215,1)-1)),Hoja2!$V$3:$V$197,Hoja2!$S$3:$S$197)</f>
        <v>#VALUE!</v>
      </c>
      <c r="M215" s="28"/>
      <c r="N215" s="23"/>
      <c r="O215" s="23"/>
      <c r="P215" s="23"/>
    </row>
    <row r="216" spans="1:16" ht="13.9" customHeight="1" x14ac:dyDescent="0.3">
      <c r="A216" s="35">
        <v>2026</v>
      </c>
      <c r="B216" s="23"/>
      <c r="C216" s="22"/>
      <c r="D216" s="24"/>
      <c r="E216" s="25"/>
      <c r="F216" s="25"/>
      <c r="G216" s="29"/>
      <c r="H216" s="26"/>
      <c r="I216" s="29"/>
      <c r="J216" s="27" t="e">
        <f>+LOOKUP(MID(I216,1,(FIND("-",I216,1)-1)),DATOS[Columna1],DATOS[Departamento])</f>
        <v>#VALUE!</v>
      </c>
      <c r="K216" s="26"/>
      <c r="L216" s="30" t="e">
        <f>+LOOKUP(MID(I216,1,(FIND("-",I216,1)-1)),Hoja2!$V$3:$V$197,Hoja2!$S$3:$S$197)</f>
        <v>#VALUE!</v>
      </c>
      <c r="M216" s="28"/>
      <c r="N216" s="23"/>
      <c r="O216" s="23"/>
      <c r="P216" s="23"/>
    </row>
    <row r="217" spans="1:16" ht="13.9" customHeight="1" x14ac:dyDescent="0.3">
      <c r="A217" s="35">
        <v>2026</v>
      </c>
      <c r="B217" s="23"/>
      <c r="C217" s="22"/>
      <c r="D217" s="24"/>
      <c r="E217" s="25"/>
      <c r="F217" s="25"/>
      <c r="G217" s="29"/>
      <c r="H217" s="26"/>
      <c r="I217" s="29"/>
      <c r="J217" s="27" t="e">
        <f>+LOOKUP(MID(I217,1,(FIND("-",I217,1)-1)),DATOS[Columna1],DATOS[Departamento])</f>
        <v>#VALUE!</v>
      </c>
      <c r="K217" s="26"/>
      <c r="L217" s="30" t="e">
        <f>+LOOKUP(MID(I217,1,(FIND("-",I217,1)-1)),Hoja2!$V$3:$V$197,Hoja2!$S$3:$S$197)</f>
        <v>#VALUE!</v>
      </c>
      <c r="M217" s="28"/>
      <c r="N217" s="23"/>
      <c r="O217" s="23"/>
      <c r="P217" s="23"/>
    </row>
    <row r="218" spans="1:16" ht="13.9" customHeight="1" x14ac:dyDescent="0.3">
      <c r="A218" s="35">
        <v>2026</v>
      </c>
      <c r="B218" s="23"/>
      <c r="C218" s="22"/>
      <c r="D218" s="24"/>
      <c r="E218" s="25"/>
      <c r="F218" s="25"/>
      <c r="G218" s="29"/>
      <c r="H218" s="26"/>
      <c r="I218" s="29"/>
      <c r="J218" s="27" t="e">
        <f>+LOOKUP(MID(I218,1,(FIND("-",I218,1)-1)),DATOS[Columna1],DATOS[Departamento])</f>
        <v>#VALUE!</v>
      </c>
      <c r="K218" s="26"/>
      <c r="L218" s="30" t="e">
        <f>+LOOKUP(MID(I218,1,(FIND("-",I218,1)-1)),Hoja2!$V$3:$V$197,Hoja2!$S$3:$S$197)</f>
        <v>#VALUE!</v>
      </c>
      <c r="M218" s="28"/>
      <c r="N218" s="23"/>
      <c r="O218" s="23"/>
      <c r="P218" s="23"/>
    </row>
    <row r="219" spans="1:16" ht="13.9" customHeight="1" x14ac:dyDescent="0.3">
      <c r="A219" s="35">
        <v>2026</v>
      </c>
      <c r="B219" s="23"/>
      <c r="C219" s="22"/>
      <c r="D219" s="24"/>
      <c r="E219" s="25"/>
      <c r="F219" s="25"/>
      <c r="G219" s="29"/>
      <c r="H219" s="26"/>
      <c r="I219" s="29"/>
      <c r="J219" s="27" t="e">
        <f>+LOOKUP(MID(I219,1,(FIND("-",I219,1)-1)),DATOS[Columna1],DATOS[Departamento])</f>
        <v>#VALUE!</v>
      </c>
      <c r="K219" s="26"/>
      <c r="L219" s="30" t="e">
        <f>+LOOKUP(MID(I219,1,(FIND("-",I219,1)-1)),Hoja2!$V$3:$V$197,Hoja2!$S$3:$S$197)</f>
        <v>#VALUE!</v>
      </c>
      <c r="M219" s="28"/>
      <c r="N219" s="23"/>
      <c r="O219" s="23"/>
      <c r="P219" s="23"/>
    </row>
    <row r="220" spans="1:16" ht="13.9" customHeight="1" x14ac:dyDescent="0.3">
      <c r="A220" s="35">
        <v>2026</v>
      </c>
      <c r="B220" s="23"/>
      <c r="C220" s="22"/>
      <c r="D220" s="24"/>
      <c r="E220" s="25"/>
      <c r="F220" s="25"/>
      <c r="G220" s="29"/>
      <c r="H220" s="26"/>
      <c r="I220" s="29"/>
      <c r="J220" s="27" t="e">
        <f>+LOOKUP(MID(I220,1,(FIND("-",I220,1)-1)),DATOS[Columna1],DATOS[Departamento])</f>
        <v>#VALUE!</v>
      </c>
      <c r="K220" s="26"/>
      <c r="L220" s="30" t="e">
        <f>+LOOKUP(MID(I220,1,(FIND("-",I220,1)-1)),Hoja2!$V$3:$V$197,Hoja2!$S$3:$S$197)</f>
        <v>#VALUE!</v>
      </c>
      <c r="M220" s="28"/>
      <c r="N220" s="23"/>
      <c r="O220" s="23"/>
      <c r="P220" s="23"/>
    </row>
    <row r="221" spans="1:16" ht="13.9" customHeight="1" x14ac:dyDescent="0.3">
      <c r="A221" s="35">
        <v>2026</v>
      </c>
      <c r="B221" s="23"/>
      <c r="C221" s="22"/>
      <c r="D221" s="24"/>
      <c r="E221" s="25"/>
      <c r="F221" s="25"/>
      <c r="G221" s="29"/>
      <c r="H221" s="26"/>
      <c r="I221" s="29"/>
      <c r="J221" s="27" t="e">
        <f>+LOOKUP(MID(I221,1,(FIND("-",I221,1)-1)),DATOS[Columna1],DATOS[Departamento])</f>
        <v>#VALUE!</v>
      </c>
      <c r="K221" s="26"/>
      <c r="L221" s="30" t="e">
        <f>+LOOKUP(MID(I221,1,(FIND("-",I221,1)-1)),Hoja2!$V$3:$V$197,Hoja2!$S$3:$S$197)</f>
        <v>#VALUE!</v>
      </c>
      <c r="M221" s="28"/>
      <c r="N221" s="23"/>
      <c r="O221" s="23"/>
      <c r="P221" s="23"/>
    </row>
    <row r="222" spans="1:16" ht="13.9" customHeight="1" x14ac:dyDescent="0.3">
      <c r="A222" s="35">
        <v>2026</v>
      </c>
      <c r="B222" s="23"/>
      <c r="C222" s="22"/>
      <c r="D222" s="24"/>
      <c r="E222" s="25"/>
      <c r="F222" s="25"/>
      <c r="G222" s="29"/>
      <c r="H222" s="26"/>
      <c r="I222" s="29"/>
      <c r="J222" s="27" t="e">
        <f>+LOOKUP(MID(I222,1,(FIND("-",I222,1)-1)),DATOS[Columna1],DATOS[Departamento])</f>
        <v>#VALUE!</v>
      </c>
      <c r="K222" s="26"/>
      <c r="L222" s="30" t="e">
        <f>+LOOKUP(MID(I222,1,(FIND("-",I222,1)-1)),Hoja2!$V$3:$V$197,Hoja2!$S$3:$S$197)</f>
        <v>#VALUE!</v>
      </c>
      <c r="M222" s="28"/>
      <c r="N222" s="23"/>
      <c r="O222" s="23"/>
      <c r="P222" s="23"/>
    </row>
    <row r="223" spans="1:16" ht="13.9" customHeight="1" x14ac:dyDescent="0.3">
      <c r="A223" s="35">
        <v>2026</v>
      </c>
      <c r="B223" s="23"/>
      <c r="C223" s="22"/>
      <c r="D223" s="24"/>
      <c r="E223" s="25"/>
      <c r="F223" s="25"/>
      <c r="G223" s="29"/>
      <c r="H223" s="26"/>
      <c r="I223" s="29"/>
      <c r="J223" s="27" t="e">
        <f>+LOOKUP(MID(I223,1,(FIND("-",I223,1)-1)),DATOS[Columna1],DATOS[Departamento])</f>
        <v>#VALUE!</v>
      </c>
      <c r="K223" s="26"/>
      <c r="L223" s="30" t="e">
        <f>+LOOKUP(MID(I223,1,(FIND("-",I223,1)-1)),Hoja2!$V$3:$V$197,Hoja2!$S$3:$S$197)</f>
        <v>#VALUE!</v>
      </c>
      <c r="M223" s="28"/>
      <c r="N223" s="23"/>
      <c r="O223" s="23"/>
      <c r="P223" s="23"/>
    </row>
    <row r="224" spans="1:16" ht="13.9" customHeight="1" x14ac:dyDescent="0.3">
      <c r="A224" s="35">
        <v>2026</v>
      </c>
      <c r="B224" s="23"/>
      <c r="C224" s="22"/>
      <c r="D224" s="24"/>
      <c r="E224" s="25"/>
      <c r="F224" s="25"/>
      <c r="G224" s="29"/>
      <c r="H224" s="26"/>
      <c r="I224" s="29"/>
      <c r="J224" s="27" t="e">
        <f>+LOOKUP(MID(I224,1,(FIND("-",I224,1)-1)),DATOS[Columna1],DATOS[Departamento])</f>
        <v>#VALUE!</v>
      </c>
      <c r="K224" s="26"/>
      <c r="L224" s="30" t="e">
        <f>+LOOKUP(MID(I224,1,(FIND("-",I224,1)-1)),Hoja2!$V$3:$V$197,Hoja2!$S$3:$S$197)</f>
        <v>#VALUE!</v>
      </c>
      <c r="M224" s="28"/>
      <c r="N224" s="23"/>
      <c r="O224" s="23"/>
      <c r="P224" s="23"/>
    </row>
    <row r="225" spans="1:16" ht="13.9" customHeight="1" x14ac:dyDescent="0.3">
      <c r="A225" s="35">
        <v>2026</v>
      </c>
      <c r="B225" s="23"/>
      <c r="C225" s="22"/>
      <c r="D225" s="24"/>
      <c r="E225" s="25"/>
      <c r="F225" s="25"/>
      <c r="G225" s="29"/>
      <c r="H225" s="26"/>
      <c r="I225" s="29"/>
      <c r="J225" s="27" t="e">
        <f>+LOOKUP(MID(I225,1,(FIND("-",I225,1)-1)),DATOS[Columna1],DATOS[Departamento])</f>
        <v>#VALUE!</v>
      </c>
      <c r="K225" s="26"/>
      <c r="L225" s="30" t="e">
        <f>+LOOKUP(MID(I225,1,(FIND("-",I225,1)-1)),Hoja2!$V$3:$V$197,Hoja2!$S$3:$S$197)</f>
        <v>#VALUE!</v>
      </c>
      <c r="M225" s="28"/>
      <c r="N225" s="23"/>
      <c r="O225" s="23"/>
      <c r="P225" s="23"/>
    </row>
    <row r="226" spans="1:16" ht="13.9" customHeight="1" x14ac:dyDescent="0.3">
      <c r="A226" s="35">
        <v>2026</v>
      </c>
      <c r="B226" s="23"/>
      <c r="C226" s="22"/>
      <c r="D226" s="24"/>
      <c r="E226" s="25"/>
      <c r="F226" s="25"/>
      <c r="G226" s="29"/>
      <c r="H226" s="26"/>
      <c r="I226" s="29"/>
      <c r="J226" s="27" t="e">
        <f>+LOOKUP(MID(I226,1,(FIND("-",I226,1)-1)),DATOS[Columna1],DATOS[Departamento])</f>
        <v>#VALUE!</v>
      </c>
      <c r="K226" s="26"/>
      <c r="L226" s="30" t="e">
        <f>+LOOKUP(MID(I226,1,(FIND("-",I226,1)-1)),Hoja2!$V$3:$V$197,Hoja2!$S$3:$S$197)</f>
        <v>#VALUE!</v>
      </c>
      <c r="M226" s="28"/>
      <c r="N226" s="23"/>
      <c r="O226" s="23"/>
      <c r="P226" s="23"/>
    </row>
    <row r="227" spans="1:16" ht="13.9" customHeight="1" x14ac:dyDescent="0.3">
      <c r="A227" s="35">
        <v>2026</v>
      </c>
      <c r="B227" s="23"/>
      <c r="C227" s="22"/>
      <c r="D227" s="24"/>
      <c r="E227" s="25"/>
      <c r="F227" s="25"/>
      <c r="G227" s="29"/>
      <c r="H227" s="26"/>
      <c r="I227" s="29"/>
      <c r="J227" s="27" t="e">
        <f>+LOOKUP(MID(I227,1,(FIND("-",I227,1)-1)),DATOS[Columna1],DATOS[Departamento])</f>
        <v>#VALUE!</v>
      </c>
      <c r="K227" s="26"/>
      <c r="L227" s="30" t="e">
        <f>+LOOKUP(MID(I227,1,(FIND("-",I227,1)-1)),Hoja2!$V$3:$V$197,Hoja2!$S$3:$S$197)</f>
        <v>#VALUE!</v>
      </c>
      <c r="M227" s="28"/>
      <c r="N227" s="23"/>
      <c r="O227" s="23"/>
      <c r="P227" s="23"/>
    </row>
    <row r="228" spans="1:16" ht="13.9" customHeight="1" x14ac:dyDescent="0.3">
      <c r="A228" s="35">
        <v>2026</v>
      </c>
      <c r="B228" s="23"/>
      <c r="C228" s="22"/>
      <c r="D228" s="24"/>
      <c r="E228" s="25"/>
      <c r="F228" s="25"/>
      <c r="G228" s="29"/>
      <c r="H228" s="26"/>
      <c r="I228" s="29"/>
      <c r="J228" s="27" t="e">
        <f>+LOOKUP(MID(I228,1,(FIND("-",I228,1)-1)),DATOS[Columna1],DATOS[Departamento])</f>
        <v>#VALUE!</v>
      </c>
      <c r="K228" s="26"/>
      <c r="L228" s="30" t="e">
        <f>+LOOKUP(MID(I228,1,(FIND("-",I228,1)-1)),Hoja2!$V$3:$V$197,Hoja2!$S$3:$S$197)</f>
        <v>#VALUE!</v>
      </c>
      <c r="M228" s="28"/>
      <c r="N228" s="23"/>
      <c r="O228" s="23"/>
      <c r="P228" s="23"/>
    </row>
    <row r="229" spans="1:16" ht="13.9" customHeight="1" x14ac:dyDescent="0.3">
      <c r="A229" s="35">
        <v>2026</v>
      </c>
      <c r="B229" s="23"/>
      <c r="C229" s="22"/>
      <c r="D229" s="24"/>
      <c r="E229" s="25"/>
      <c r="F229" s="25"/>
      <c r="G229" s="29"/>
      <c r="H229" s="26"/>
      <c r="I229" s="29"/>
      <c r="J229" s="27" t="e">
        <f>+LOOKUP(MID(I229,1,(FIND("-",I229,1)-1)),DATOS[Columna1],DATOS[Departamento])</f>
        <v>#VALUE!</v>
      </c>
      <c r="K229" s="26"/>
      <c r="L229" s="30" t="e">
        <f>+LOOKUP(MID(I229,1,(FIND("-",I229,1)-1)),Hoja2!$V$3:$V$197,Hoja2!$S$3:$S$197)</f>
        <v>#VALUE!</v>
      </c>
      <c r="M229" s="28"/>
      <c r="N229" s="23"/>
      <c r="O229" s="23"/>
      <c r="P229" s="23"/>
    </row>
    <row r="230" spans="1:16" ht="13.9" customHeight="1" x14ac:dyDescent="0.3">
      <c r="A230" s="35">
        <v>2026</v>
      </c>
      <c r="B230" s="23"/>
      <c r="C230" s="22"/>
      <c r="D230" s="24"/>
      <c r="E230" s="25"/>
      <c r="F230" s="25"/>
      <c r="G230" s="29"/>
      <c r="H230" s="26"/>
      <c r="I230" s="29"/>
      <c r="J230" s="27" t="e">
        <f>+LOOKUP(MID(I230,1,(FIND("-",I230,1)-1)),DATOS[Columna1],DATOS[Departamento])</f>
        <v>#VALUE!</v>
      </c>
      <c r="K230" s="26"/>
      <c r="L230" s="30" t="e">
        <f>+LOOKUP(MID(I230,1,(FIND("-",I230,1)-1)),Hoja2!$V$3:$V$197,Hoja2!$S$3:$S$197)</f>
        <v>#VALUE!</v>
      </c>
      <c r="M230" s="28"/>
      <c r="N230" s="23"/>
      <c r="O230" s="23"/>
      <c r="P230" s="23"/>
    </row>
    <row r="231" spans="1:16" ht="13.9" customHeight="1" x14ac:dyDescent="0.3">
      <c r="A231" s="35">
        <v>2026</v>
      </c>
      <c r="B231" s="23"/>
      <c r="C231" s="22"/>
      <c r="D231" s="24"/>
      <c r="E231" s="25"/>
      <c r="F231" s="25"/>
      <c r="G231" s="29"/>
      <c r="H231" s="26"/>
      <c r="I231" s="29"/>
      <c r="J231" s="27" t="e">
        <f>+LOOKUP(MID(I231,1,(FIND("-",I231,1)-1)),DATOS[Columna1],DATOS[Departamento])</f>
        <v>#VALUE!</v>
      </c>
      <c r="K231" s="26"/>
      <c r="L231" s="30" t="e">
        <f>+LOOKUP(MID(I231,1,(FIND("-",I231,1)-1)),Hoja2!$V$3:$V$197,Hoja2!$S$3:$S$197)</f>
        <v>#VALUE!</v>
      </c>
      <c r="M231" s="28"/>
      <c r="N231" s="23"/>
      <c r="O231" s="23"/>
      <c r="P231" s="23"/>
    </row>
    <row r="232" spans="1:16" ht="13.9" customHeight="1" x14ac:dyDescent="0.3">
      <c r="A232" s="35">
        <v>2026</v>
      </c>
      <c r="B232" s="23"/>
      <c r="C232" s="22"/>
      <c r="D232" s="24"/>
      <c r="E232" s="25"/>
      <c r="F232" s="25"/>
      <c r="G232" s="29"/>
      <c r="H232" s="26"/>
      <c r="I232" s="29"/>
      <c r="J232" s="27" t="e">
        <f>+LOOKUP(MID(I232,1,(FIND("-",I232,1)-1)),DATOS[Columna1],DATOS[Departamento])</f>
        <v>#VALUE!</v>
      </c>
      <c r="K232" s="26"/>
      <c r="L232" s="30" t="e">
        <f>+LOOKUP(MID(I232,1,(FIND("-",I232,1)-1)),Hoja2!$V$3:$V$197,Hoja2!$S$3:$S$197)</f>
        <v>#VALUE!</v>
      </c>
      <c r="M232" s="28"/>
      <c r="N232" s="23"/>
      <c r="O232" s="23"/>
      <c r="P232" s="23"/>
    </row>
    <row r="233" spans="1:16" ht="13.9" customHeight="1" x14ac:dyDescent="0.3">
      <c r="A233" s="35">
        <v>2026</v>
      </c>
      <c r="B233" s="23"/>
      <c r="C233" s="22"/>
      <c r="D233" s="24"/>
      <c r="E233" s="25"/>
      <c r="F233" s="25"/>
      <c r="G233" s="29"/>
      <c r="H233" s="26"/>
      <c r="I233" s="29"/>
      <c r="J233" s="27" t="e">
        <f>+LOOKUP(MID(I233,1,(FIND("-",I233,1)-1)),DATOS[Columna1],DATOS[Departamento])</f>
        <v>#VALUE!</v>
      </c>
      <c r="K233" s="26"/>
      <c r="L233" s="30" t="e">
        <f>+LOOKUP(MID(I233,1,(FIND("-",I233,1)-1)),Hoja2!$V$3:$V$197,Hoja2!$S$3:$S$197)</f>
        <v>#VALUE!</v>
      </c>
      <c r="M233" s="28"/>
      <c r="N233" s="23"/>
      <c r="O233" s="23"/>
      <c r="P233" s="23"/>
    </row>
    <row r="234" spans="1:16" ht="13.9" customHeight="1" x14ac:dyDescent="0.3">
      <c r="A234" s="35">
        <v>2026</v>
      </c>
      <c r="B234" s="23"/>
      <c r="C234" s="22"/>
      <c r="D234" s="24"/>
      <c r="E234" s="25"/>
      <c r="F234" s="25"/>
      <c r="G234" s="29"/>
      <c r="H234" s="26"/>
      <c r="I234" s="29"/>
      <c r="J234" s="27" t="e">
        <f>+LOOKUP(MID(I234,1,(FIND("-",I234,1)-1)),DATOS[Columna1],DATOS[Departamento])</f>
        <v>#VALUE!</v>
      </c>
      <c r="K234" s="26"/>
      <c r="L234" s="30" t="e">
        <f>+LOOKUP(MID(I234,1,(FIND("-",I234,1)-1)),Hoja2!$V$3:$V$197,Hoja2!$S$3:$S$197)</f>
        <v>#VALUE!</v>
      </c>
      <c r="M234" s="28"/>
      <c r="N234" s="23"/>
      <c r="O234" s="23"/>
      <c r="P234" s="23"/>
    </row>
    <row r="235" spans="1:16" ht="13.9" customHeight="1" x14ac:dyDescent="0.3">
      <c r="A235" s="35">
        <v>2026</v>
      </c>
      <c r="B235" s="23"/>
      <c r="C235" s="22"/>
      <c r="D235" s="24"/>
      <c r="E235" s="25"/>
      <c r="F235" s="25"/>
      <c r="G235" s="29"/>
      <c r="H235" s="26"/>
      <c r="I235" s="29"/>
      <c r="J235" s="27" t="e">
        <f>+LOOKUP(MID(I235,1,(FIND("-",I235,1)-1)),DATOS[Columna1],DATOS[Departamento])</f>
        <v>#VALUE!</v>
      </c>
      <c r="K235" s="26"/>
      <c r="L235" s="30" t="e">
        <f>+LOOKUP(MID(I235,1,(FIND("-",I235,1)-1)),Hoja2!$V$3:$V$197,Hoja2!$S$3:$S$197)</f>
        <v>#VALUE!</v>
      </c>
      <c r="M235" s="28"/>
      <c r="N235" s="23"/>
      <c r="O235" s="23"/>
      <c r="P235" s="23"/>
    </row>
    <row r="236" spans="1:16" ht="13.9" customHeight="1" x14ac:dyDescent="0.3">
      <c r="A236" s="35">
        <v>2026</v>
      </c>
      <c r="B236" s="23"/>
      <c r="C236" s="22"/>
      <c r="D236" s="24"/>
      <c r="E236" s="25"/>
      <c r="F236" s="25"/>
      <c r="G236" s="29"/>
      <c r="H236" s="26"/>
      <c r="I236" s="29"/>
      <c r="J236" s="27" t="e">
        <f>+LOOKUP(MID(I236,1,(FIND("-",I236,1)-1)),DATOS[Columna1],DATOS[Departamento])</f>
        <v>#VALUE!</v>
      </c>
      <c r="K236" s="26"/>
      <c r="L236" s="30" t="e">
        <f>+LOOKUP(MID(I236,1,(FIND("-",I236,1)-1)),Hoja2!$V$3:$V$197,Hoja2!$S$3:$S$197)</f>
        <v>#VALUE!</v>
      </c>
      <c r="M236" s="28"/>
      <c r="N236" s="23"/>
      <c r="O236" s="23"/>
      <c r="P236" s="23"/>
    </row>
    <row r="237" spans="1:16" ht="13.9" customHeight="1" x14ac:dyDescent="0.3">
      <c r="A237" s="35">
        <v>2026</v>
      </c>
      <c r="B237" s="23"/>
      <c r="C237" s="22"/>
      <c r="D237" s="24"/>
      <c r="E237" s="25"/>
      <c r="F237" s="25"/>
      <c r="G237" s="29"/>
      <c r="H237" s="26"/>
      <c r="I237" s="29"/>
      <c r="J237" s="27" t="e">
        <f>+LOOKUP(MID(I237,1,(FIND("-",I237,1)-1)),DATOS[Columna1],DATOS[Departamento])</f>
        <v>#VALUE!</v>
      </c>
      <c r="K237" s="26"/>
      <c r="L237" s="30" t="e">
        <f>+LOOKUP(MID(I237,1,(FIND("-",I237,1)-1)),Hoja2!$V$3:$V$197,Hoja2!$S$3:$S$197)</f>
        <v>#VALUE!</v>
      </c>
      <c r="M237" s="28"/>
      <c r="N237" s="23"/>
      <c r="O237" s="23"/>
      <c r="P237" s="23"/>
    </row>
    <row r="238" spans="1:16" ht="13.9" customHeight="1" x14ac:dyDescent="0.3">
      <c r="A238" s="35">
        <v>2026</v>
      </c>
      <c r="B238" s="23"/>
      <c r="C238" s="22"/>
      <c r="D238" s="24"/>
      <c r="E238" s="25"/>
      <c r="F238" s="25"/>
      <c r="G238" s="29"/>
      <c r="H238" s="26"/>
      <c r="I238" s="29"/>
      <c r="J238" s="27" t="e">
        <f>+LOOKUP(MID(I238,1,(FIND("-",I238,1)-1)),DATOS[Columna1],DATOS[Departamento])</f>
        <v>#VALUE!</v>
      </c>
      <c r="K238" s="26"/>
      <c r="L238" s="30" t="e">
        <f>+LOOKUP(MID(I238,1,(FIND("-",I238,1)-1)),Hoja2!$V$3:$V$197,Hoja2!$S$3:$S$197)</f>
        <v>#VALUE!</v>
      </c>
      <c r="M238" s="28"/>
      <c r="N238" s="23"/>
      <c r="O238" s="23"/>
      <c r="P238" s="23"/>
    </row>
    <row r="239" spans="1:16" ht="13.9" customHeight="1" x14ac:dyDescent="0.3">
      <c r="A239" s="35">
        <v>2026</v>
      </c>
      <c r="B239" s="23"/>
      <c r="C239" s="22"/>
      <c r="D239" s="24"/>
      <c r="E239" s="25"/>
      <c r="F239" s="25"/>
      <c r="G239" s="29"/>
      <c r="H239" s="26"/>
      <c r="I239" s="29"/>
      <c r="J239" s="27" t="e">
        <f>+LOOKUP(MID(I239,1,(FIND("-",I239,1)-1)),DATOS[Columna1],DATOS[Departamento])</f>
        <v>#VALUE!</v>
      </c>
      <c r="K239" s="26"/>
      <c r="L239" s="30" t="e">
        <f>+LOOKUP(MID(I239,1,(FIND("-",I239,1)-1)),Hoja2!$V$3:$V$197,Hoja2!$S$3:$S$197)</f>
        <v>#VALUE!</v>
      </c>
      <c r="M239" s="28"/>
      <c r="N239" s="23"/>
      <c r="O239" s="23"/>
      <c r="P239" s="23"/>
    </row>
    <row r="240" spans="1:16" ht="13.9" customHeight="1" x14ac:dyDescent="0.3">
      <c r="A240" s="35">
        <v>2026</v>
      </c>
      <c r="B240" s="23"/>
      <c r="C240" s="22"/>
      <c r="D240" s="24"/>
      <c r="E240" s="25"/>
      <c r="F240" s="25"/>
      <c r="G240" s="29"/>
      <c r="H240" s="26"/>
      <c r="I240" s="29"/>
      <c r="J240" s="27" t="e">
        <f>+LOOKUP(MID(I240,1,(FIND("-",I240,1)-1)),DATOS[Columna1],DATOS[Departamento])</f>
        <v>#VALUE!</v>
      </c>
      <c r="K240" s="26"/>
      <c r="L240" s="30" t="e">
        <f>+LOOKUP(MID(I240,1,(FIND("-",I240,1)-1)),Hoja2!$V$3:$V$197,Hoja2!$S$3:$S$197)</f>
        <v>#VALUE!</v>
      </c>
      <c r="M240" s="28"/>
      <c r="N240" s="23"/>
      <c r="O240" s="23"/>
      <c r="P240" s="23"/>
    </row>
    <row r="241" spans="1:16" ht="13.9" customHeight="1" x14ac:dyDescent="0.3">
      <c r="A241" s="35">
        <v>2026</v>
      </c>
      <c r="B241" s="23"/>
      <c r="C241" s="22"/>
      <c r="D241" s="24"/>
      <c r="E241" s="25"/>
      <c r="F241" s="25"/>
      <c r="G241" s="29"/>
      <c r="H241" s="26"/>
      <c r="I241" s="29"/>
      <c r="J241" s="27" t="e">
        <f>+LOOKUP(MID(I241,1,(FIND("-",I241,1)-1)),DATOS[Columna1],DATOS[Departamento])</f>
        <v>#VALUE!</v>
      </c>
      <c r="K241" s="26"/>
      <c r="L241" s="30" t="e">
        <f>+LOOKUP(MID(I241,1,(FIND("-",I241,1)-1)),Hoja2!$V$3:$V$197,Hoja2!$S$3:$S$197)</f>
        <v>#VALUE!</v>
      </c>
      <c r="M241" s="28"/>
      <c r="N241" s="23"/>
      <c r="O241" s="23"/>
      <c r="P241" s="23"/>
    </row>
    <row r="242" spans="1:16" ht="13.9" customHeight="1" x14ac:dyDescent="0.3">
      <c r="A242" s="35">
        <v>2026</v>
      </c>
      <c r="B242" s="23"/>
      <c r="C242" s="22"/>
      <c r="D242" s="24"/>
      <c r="E242" s="25"/>
      <c r="F242" s="25"/>
      <c r="G242" s="29"/>
      <c r="H242" s="26"/>
      <c r="I242" s="29"/>
      <c r="J242" s="27" t="e">
        <f>+LOOKUP(MID(I242,1,(FIND("-",I242,1)-1)),DATOS[Columna1],DATOS[Departamento])</f>
        <v>#VALUE!</v>
      </c>
      <c r="K242" s="26"/>
      <c r="L242" s="30" t="e">
        <f>+LOOKUP(MID(I242,1,(FIND("-",I242,1)-1)),Hoja2!$V$3:$V$197,Hoja2!$S$3:$S$197)</f>
        <v>#VALUE!</v>
      </c>
      <c r="M242" s="28"/>
      <c r="N242" s="23"/>
      <c r="O242" s="23"/>
      <c r="P242" s="23"/>
    </row>
    <row r="243" spans="1:16" ht="13.9" customHeight="1" x14ac:dyDescent="0.3">
      <c r="A243" s="35">
        <v>2026</v>
      </c>
      <c r="B243" s="23"/>
      <c r="C243" s="22"/>
      <c r="D243" s="24"/>
      <c r="E243" s="25"/>
      <c r="F243" s="25"/>
      <c r="G243" s="29"/>
      <c r="H243" s="26"/>
      <c r="I243" s="29"/>
      <c r="J243" s="27" t="e">
        <f>+LOOKUP(MID(I243,1,(FIND("-",I243,1)-1)),DATOS[Columna1],DATOS[Departamento])</f>
        <v>#VALUE!</v>
      </c>
      <c r="K243" s="26"/>
      <c r="L243" s="30" t="e">
        <f>+LOOKUP(MID(I243,1,(FIND("-",I243,1)-1)),Hoja2!$V$3:$V$197,Hoja2!$S$3:$S$197)</f>
        <v>#VALUE!</v>
      </c>
      <c r="M243" s="28"/>
      <c r="N243" s="23"/>
      <c r="O243" s="23"/>
      <c r="P243" s="23"/>
    </row>
    <row r="244" spans="1:16" ht="13.9" customHeight="1" x14ac:dyDescent="0.3">
      <c r="A244" s="35">
        <v>2026</v>
      </c>
      <c r="B244" s="23"/>
      <c r="C244" s="22"/>
      <c r="D244" s="24"/>
      <c r="E244" s="25"/>
      <c r="F244" s="25"/>
      <c r="G244" s="29"/>
      <c r="H244" s="26"/>
      <c r="I244" s="29"/>
      <c r="J244" s="27" t="e">
        <f>+LOOKUP(MID(I244,1,(FIND("-",I244,1)-1)),DATOS[Columna1],DATOS[Departamento])</f>
        <v>#VALUE!</v>
      </c>
      <c r="K244" s="26"/>
      <c r="L244" s="30" t="e">
        <f>+LOOKUP(MID(I244,1,(FIND("-",I244,1)-1)),Hoja2!$V$3:$V$197,Hoja2!$S$3:$S$197)</f>
        <v>#VALUE!</v>
      </c>
      <c r="M244" s="28"/>
      <c r="N244" s="23"/>
      <c r="O244" s="23"/>
      <c r="P244" s="23"/>
    </row>
    <row r="245" spans="1:16" ht="13.9" customHeight="1" x14ac:dyDescent="0.3">
      <c r="A245" s="35">
        <v>2026</v>
      </c>
      <c r="B245" s="23"/>
      <c r="C245" s="22"/>
      <c r="D245" s="24"/>
      <c r="E245" s="25"/>
      <c r="F245" s="25"/>
      <c r="G245" s="29"/>
      <c r="H245" s="26"/>
      <c r="I245" s="29"/>
      <c r="J245" s="27" t="e">
        <f>+LOOKUP(MID(I245,1,(FIND("-",I245,1)-1)),DATOS[Columna1],DATOS[Departamento])</f>
        <v>#VALUE!</v>
      </c>
      <c r="K245" s="26"/>
      <c r="L245" s="30" t="e">
        <f>+LOOKUP(MID(I245,1,(FIND("-",I245,1)-1)),Hoja2!$V$3:$V$197,Hoja2!$S$3:$S$197)</f>
        <v>#VALUE!</v>
      </c>
      <c r="M245" s="28"/>
      <c r="N245" s="23"/>
      <c r="O245" s="23"/>
      <c r="P245" s="23"/>
    </row>
    <row r="246" spans="1:16" ht="13.9" customHeight="1" x14ac:dyDescent="0.3">
      <c r="A246" s="35">
        <v>2026</v>
      </c>
      <c r="B246" s="23"/>
      <c r="C246" s="22"/>
      <c r="D246" s="24"/>
      <c r="E246" s="25"/>
      <c r="F246" s="25"/>
      <c r="G246" s="29"/>
      <c r="H246" s="26"/>
      <c r="I246" s="29"/>
      <c r="J246" s="27" t="e">
        <f>+LOOKUP(MID(I246,1,(FIND("-",I246,1)-1)),DATOS[Columna1],DATOS[Departamento])</f>
        <v>#VALUE!</v>
      </c>
      <c r="K246" s="26"/>
      <c r="L246" s="30" t="e">
        <f>+LOOKUP(MID(I246,1,(FIND("-",I246,1)-1)),Hoja2!$V$3:$V$197,Hoja2!$S$3:$S$197)</f>
        <v>#VALUE!</v>
      </c>
      <c r="M246" s="28"/>
      <c r="N246" s="23"/>
      <c r="O246" s="23"/>
      <c r="P246" s="23"/>
    </row>
    <row r="247" spans="1:16" ht="13.9" customHeight="1" x14ac:dyDescent="0.3">
      <c r="A247" s="35">
        <v>2026</v>
      </c>
      <c r="B247" s="23"/>
      <c r="C247" s="22"/>
      <c r="D247" s="24"/>
      <c r="E247" s="25"/>
      <c r="F247" s="25"/>
      <c r="G247" s="29"/>
      <c r="H247" s="26"/>
      <c r="I247" s="29"/>
      <c r="J247" s="27" t="e">
        <f>+LOOKUP(MID(I247,1,(FIND("-",I247,1)-1)),DATOS[Columna1],DATOS[Departamento])</f>
        <v>#VALUE!</v>
      </c>
      <c r="K247" s="26"/>
      <c r="L247" s="30" t="e">
        <f>+LOOKUP(MID(I247,1,(FIND("-",I247,1)-1)),Hoja2!$V$3:$V$197,Hoja2!$S$3:$S$197)</f>
        <v>#VALUE!</v>
      </c>
      <c r="M247" s="28"/>
      <c r="N247" s="23"/>
      <c r="O247" s="23"/>
      <c r="P247" s="23"/>
    </row>
    <row r="248" spans="1:16" ht="13.9" customHeight="1" x14ac:dyDescent="0.3">
      <c r="A248" s="35">
        <v>2026</v>
      </c>
      <c r="B248" s="23"/>
      <c r="C248" s="22"/>
      <c r="D248" s="24"/>
      <c r="E248" s="25"/>
      <c r="F248" s="25"/>
      <c r="G248" s="29"/>
      <c r="H248" s="26"/>
      <c r="I248" s="29"/>
      <c r="J248" s="27" t="e">
        <f>+LOOKUP(MID(I248,1,(FIND("-",I248,1)-1)),DATOS[Columna1],DATOS[Departamento])</f>
        <v>#VALUE!</v>
      </c>
      <c r="K248" s="26"/>
      <c r="L248" s="30" t="e">
        <f>+LOOKUP(MID(I248,1,(FIND("-",I248,1)-1)),Hoja2!$V$3:$V$197,Hoja2!$S$3:$S$197)</f>
        <v>#VALUE!</v>
      </c>
      <c r="M248" s="28"/>
      <c r="N248" s="23"/>
      <c r="O248" s="23"/>
      <c r="P248" s="23"/>
    </row>
    <row r="249" spans="1:16" ht="13.9" customHeight="1" x14ac:dyDescent="0.3">
      <c r="A249" s="35">
        <v>2026</v>
      </c>
      <c r="B249" s="23"/>
      <c r="C249" s="22"/>
      <c r="D249" s="24"/>
      <c r="E249" s="25"/>
      <c r="F249" s="25"/>
      <c r="G249" s="29"/>
      <c r="H249" s="26"/>
      <c r="I249" s="29"/>
      <c r="J249" s="27" t="e">
        <f>+LOOKUP(MID(I249,1,(FIND("-",I249,1)-1)),DATOS[Columna1],DATOS[Departamento])</f>
        <v>#VALUE!</v>
      </c>
      <c r="K249" s="26"/>
      <c r="L249" s="30" t="e">
        <f>+LOOKUP(MID(I249,1,(FIND("-",I249,1)-1)),Hoja2!$V$3:$V$197,Hoja2!$S$3:$S$197)</f>
        <v>#VALUE!</v>
      </c>
      <c r="M249" s="28"/>
      <c r="N249" s="23"/>
      <c r="O249" s="23"/>
      <c r="P249" s="23"/>
    </row>
    <row r="250" spans="1:16" ht="13.9" customHeight="1" x14ac:dyDescent="0.3">
      <c r="A250" s="35">
        <v>2026</v>
      </c>
      <c r="B250" s="23"/>
      <c r="C250" s="22"/>
      <c r="D250" s="24"/>
      <c r="E250" s="25"/>
      <c r="F250" s="25"/>
      <c r="G250" s="29"/>
      <c r="H250" s="26"/>
      <c r="I250" s="29"/>
      <c r="J250" s="27" t="e">
        <f>+LOOKUP(MID(I250,1,(FIND("-",I250,1)-1)),DATOS[Columna1],DATOS[Departamento])</f>
        <v>#VALUE!</v>
      </c>
      <c r="K250" s="26"/>
      <c r="L250" s="30" t="e">
        <f>+LOOKUP(MID(I250,1,(FIND("-",I250,1)-1)),Hoja2!$V$3:$V$197,Hoja2!$S$3:$S$197)</f>
        <v>#VALUE!</v>
      </c>
      <c r="M250" s="28"/>
      <c r="N250" s="23"/>
      <c r="O250" s="23"/>
      <c r="P250" s="23"/>
    </row>
    <row r="251" spans="1:16" ht="13.9" customHeight="1" x14ac:dyDescent="0.3">
      <c r="A251" s="35">
        <v>2026</v>
      </c>
      <c r="B251" s="23"/>
      <c r="C251" s="22"/>
      <c r="D251" s="24"/>
      <c r="E251" s="25"/>
      <c r="F251" s="25"/>
      <c r="G251" s="29"/>
      <c r="H251" s="26"/>
      <c r="I251" s="29"/>
      <c r="J251" s="27" t="e">
        <f>+LOOKUP(MID(I251,1,(FIND("-",I251,1)-1)),DATOS[Columna1],DATOS[Departamento])</f>
        <v>#VALUE!</v>
      </c>
      <c r="K251" s="26"/>
      <c r="L251" s="30" t="e">
        <f>+LOOKUP(MID(I251,1,(FIND("-",I251,1)-1)),Hoja2!$V$3:$V$197,Hoja2!$S$3:$S$197)</f>
        <v>#VALUE!</v>
      </c>
      <c r="M251" s="28"/>
      <c r="N251" s="23"/>
      <c r="O251" s="23"/>
      <c r="P251" s="23"/>
    </row>
    <row r="252" spans="1:16" ht="13.9" customHeight="1" x14ac:dyDescent="0.3">
      <c r="A252" s="35">
        <v>2026</v>
      </c>
      <c r="B252" s="23"/>
      <c r="C252" s="22"/>
      <c r="D252" s="24"/>
      <c r="E252" s="25"/>
      <c r="F252" s="25"/>
      <c r="G252" s="29"/>
      <c r="H252" s="26"/>
      <c r="I252" s="29"/>
      <c r="J252" s="27" t="e">
        <f>+LOOKUP(MID(I252,1,(FIND("-",I252,1)-1)),DATOS[Columna1],DATOS[Departamento])</f>
        <v>#VALUE!</v>
      </c>
      <c r="K252" s="26"/>
      <c r="L252" s="30" t="e">
        <f>+LOOKUP(MID(I252,1,(FIND("-",I252,1)-1)),Hoja2!$V$3:$V$197,Hoja2!$S$3:$S$197)</f>
        <v>#VALUE!</v>
      </c>
      <c r="M252" s="28"/>
      <c r="N252" s="23"/>
      <c r="O252" s="23"/>
      <c r="P252" s="23"/>
    </row>
    <row r="253" spans="1:16" ht="13.9" customHeight="1" x14ac:dyDescent="0.3">
      <c r="A253" s="35">
        <v>2026</v>
      </c>
      <c r="B253" s="23"/>
      <c r="C253" s="22"/>
      <c r="D253" s="24"/>
      <c r="E253" s="25"/>
      <c r="F253" s="25"/>
      <c r="G253" s="29"/>
      <c r="H253" s="26"/>
      <c r="I253" s="29"/>
      <c r="J253" s="27" t="e">
        <f>+LOOKUP(MID(I253,1,(FIND("-",I253,1)-1)),DATOS[Columna1],DATOS[Departamento])</f>
        <v>#VALUE!</v>
      </c>
      <c r="K253" s="26"/>
      <c r="L253" s="30" t="e">
        <f>+LOOKUP(MID(I253,1,(FIND("-",I253,1)-1)),Hoja2!$V$3:$V$197,Hoja2!$S$3:$S$197)</f>
        <v>#VALUE!</v>
      </c>
      <c r="M253" s="28"/>
      <c r="N253" s="23"/>
      <c r="O253" s="23"/>
      <c r="P253" s="23"/>
    </row>
    <row r="254" spans="1:16" ht="13.9" customHeight="1" x14ac:dyDescent="0.3">
      <c r="A254" s="35">
        <v>2026</v>
      </c>
      <c r="B254" s="23"/>
      <c r="C254" s="22"/>
      <c r="D254" s="24"/>
      <c r="E254" s="25"/>
      <c r="F254" s="25"/>
      <c r="G254" s="29"/>
      <c r="H254" s="26"/>
      <c r="I254" s="29"/>
      <c r="J254" s="27" t="e">
        <f>+LOOKUP(MID(I254,1,(FIND("-",I254,1)-1)),DATOS[Columna1],DATOS[Departamento])</f>
        <v>#VALUE!</v>
      </c>
      <c r="K254" s="26"/>
      <c r="L254" s="30" t="e">
        <f>+LOOKUP(MID(I254,1,(FIND("-",I254,1)-1)),Hoja2!$V$3:$V$197,Hoja2!$S$3:$S$197)</f>
        <v>#VALUE!</v>
      </c>
      <c r="M254" s="28"/>
      <c r="N254" s="23"/>
      <c r="O254" s="23"/>
      <c r="P254" s="23"/>
    </row>
    <row r="255" spans="1:16" ht="13.9" customHeight="1" x14ac:dyDescent="0.3">
      <c r="A255" s="35">
        <v>2026</v>
      </c>
      <c r="B255" s="23"/>
      <c r="C255" s="22"/>
      <c r="D255" s="24"/>
      <c r="E255" s="25"/>
      <c r="F255" s="25"/>
      <c r="G255" s="29"/>
      <c r="H255" s="26"/>
      <c r="I255" s="29"/>
      <c r="J255" s="27" t="e">
        <f>+LOOKUP(MID(I255,1,(FIND("-",I255,1)-1)),DATOS[Columna1],DATOS[Departamento])</f>
        <v>#VALUE!</v>
      </c>
      <c r="K255" s="26"/>
      <c r="L255" s="30" t="e">
        <f>+LOOKUP(MID(I255,1,(FIND("-",I255,1)-1)),Hoja2!$V$3:$V$197,Hoja2!$S$3:$S$197)</f>
        <v>#VALUE!</v>
      </c>
      <c r="M255" s="28"/>
      <c r="N255" s="23"/>
      <c r="O255" s="23"/>
      <c r="P255" s="23"/>
    </row>
    <row r="256" spans="1:16" ht="13.9" customHeight="1" x14ac:dyDescent="0.3">
      <c r="A256" s="35">
        <v>2026</v>
      </c>
      <c r="B256" s="23"/>
      <c r="C256" s="22"/>
      <c r="D256" s="24"/>
      <c r="E256" s="25"/>
      <c r="F256" s="25"/>
      <c r="G256" s="29"/>
      <c r="H256" s="26"/>
      <c r="I256" s="29"/>
      <c r="J256" s="27" t="e">
        <f>+LOOKUP(MID(I256,1,(FIND("-",I256,1)-1)),DATOS[Columna1],DATOS[Departamento])</f>
        <v>#VALUE!</v>
      </c>
      <c r="K256" s="26"/>
      <c r="L256" s="30" t="e">
        <f>+LOOKUP(MID(I256,1,(FIND("-",I256,1)-1)),Hoja2!$V$3:$V$197,Hoja2!$S$3:$S$197)</f>
        <v>#VALUE!</v>
      </c>
      <c r="M256" s="28"/>
      <c r="N256" s="23"/>
      <c r="O256" s="23"/>
      <c r="P256" s="23"/>
    </row>
    <row r="257" spans="1:16" ht="13.9" customHeight="1" x14ac:dyDescent="0.3">
      <c r="A257" s="35">
        <v>2026</v>
      </c>
      <c r="B257" s="23"/>
      <c r="C257" s="22"/>
      <c r="D257" s="24"/>
      <c r="E257" s="25"/>
      <c r="F257" s="25"/>
      <c r="G257" s="29"/>
      <c r="H257" s="26"/>
      <c r="I257" s="29"/>
      <c r="J257" s="27" t="e">
        <f>+LOOKUP(MID(I257,1,(FIND("-",I257,1)-1)),DATOS[Columna1],DATOS[Departamento])</f>
        <v>#VALUE!</v>
      </c>
      <c r="K257" s="26"/>
      <c r="L257" s="30" t="e">
        <f>+LOOKUP(MID(I257,1,(FIND("-",I257,1)-1)),Hoja2!$V$3:$V$197,Hoja2!$S$3:$S$197)</f>
        <v>#VALUE!</v>
      </c>
      <c r="M257" s="28"/>
      <c r="N257" s="23"/>
      <c r="O257" s="23"/>
      <c r="P257" s="23"/>
    </row>
    <row r="258" spans="1:16" ht="13.9" customHeight="1" x14ac:dyDescent="0.3">
      <c r="A258" s="35">
        <v>2026</v>
      </c>
      <c r="B258" s="23"/>
      <c r="C258" s="22"/>
      <c r="D258" s="24"/>
      <c r="E258" s="25"/>
      <c r="F258" s="25"/>
      <c r="G258" s="29"/>
      <c r="H258" s="26"/>
      <c r="I258" s="29"/>
      <c r="J258" s="27" t="e">
        <f>+LOOKUP(MID(I258,1,(FIND("-",I258,1)-1)),DATOS[Columna1],DATOS[Departamento])</f>
        <v>#VALUE!</v>
      </c>
      <c r="K258" s="26"/>
      <c r="L258" s="30" t="e">
        <f>+LOOKUP(MID(I258,1,(FIND("-",I258,1)-1)),Hoja2!$V$3:$V$197,Hoja2!$S$3:$S$197)</f>
        <v>#VALUE!</v>
      </c>
      <c r="M258" s="28"/>
      <c r="N258" s="23"/>
      <c r="O258" s="23"/>
      <c r="P258" s="23"/>
    </row>
    <row r="259" spans="1:16" ht="13.9" customHeight="1" x14ac:dyDescent="0.3">
      <c r="A259" s="35">
        <v>2026</v>
      </c>
      <c r="B259" s="23"/>
      <c r="C259" s="22"/>
      <c r="D259" s="24"/>
      <c r="E259" s="25"/>
      <c r="F259" s="25"/>
      <c r="G259" s="29"/>
      <c r="H259" s="26"/>
      <c r="I259" s="29"/>
      <c r="J259" s="27" t="e">
        <f>+LOOKUP(MID(I259,1,(FIND("-",I259,1)-1)),DATOS[Columna1],DATOS[Departamento])</f>
        <v>#VALUE!</v>
      </c>
      <c r="K259" s="26"/>
      <c r="L259" s="30" t="e">
        <f>+LOOKUP(MID(I259,1,(FIND("-",I259,1)-1)),Hoja2!$V$3:$V$197,Hoja2!$S$3:$S$197)</f>
        <v>#VALUE!</v>
      </c>
      <c r="M259" s="28"/>
      <c r="N259" s="23"/>
      <c r="O259" s="23"/>
      <c r="P259" s="23"/>
    </row>
    <row r="260" spans="1:16" ht="13.9" customHeight="1" x14ac:dyDescent="0.3">
      <c r="A260" s="35">
        <v>2026</v>
      </c>
      <c r="B260" s="23"/>
      <c r="C260" s="22"/>
      <c r="D260" s="24"/>
      <c r="E260" s="25"/>
      <c r="F260" s="25"/>
      <c r="G260" s="29"/>
      <c r="H260" s="26"/>
      <c r="I260" s="29"/>
      <c r="J260" s="27" t="e">
        <f>+LOOKUP(MID(I260,1,(FIND("-",I260,1)-1)),DATOS[Columna1],DATOS[Departamento])</f>
        <v>#VALUE!</v>
      </c>
      <c r="K260" s="26"/>
      <c r="L260" s="30" t="e">
        <f>+LOOKUP(MID(I260,1,(FIND("-",I260,1)-1)),Hoja2!$V$3:$V$197,Hoja2!$S$3:$S$197)</f>
        <v>#VALUE!</v>
      </c>
      <c r="M260" s="28"/>
      <c r="N260" s="23"/>
      <c r="O260" s="23"/>
      <c r="P260" s="23"/>
    </row>
    <row r="261" spans="1:16" ht="13.9" customHeight="1" x14ac:dyDescent="0.3">
      <c r="A261" s="35">
        <v>2026</v>
      </c>
      <c r="B261" s="23"/>
      <c r="C261" s="22"/>
      <c r="D261" s="24"/>
      <c r="E261" s="25"/>
      <c r="F261" s="25"/>
      <c r="G261" s="29"/>
      <c r="H261" s="26"/>
      <c r="I261" s="29"/>
      <c r="J261" s="27" t="e">
        <f>+LOOKUP(MID(I261,1,(FIND("-",I261,1)-1)),DATOS[Columna1],DATOS[Departamento])</f>
        <v>#VALUE!</v>
      </c>
      <c r="K261" s="26"/>
      <c r="L261" s="30" t="e">
        <f>+LOOKUP(MID(I261,1,(FIND("-",I261,1)-1)),Hoja2!$V$3:$V$197,Hoja2!$S$3:$S$197)</f>
        <v>#VALUE!</v>
      </c>
      <c r="M261" s="28"/>
      <c r="N261" s="23"/>
      <c r="O261" s="23"/>
      <c r="P261" s="23"/>
    </row>
    <row r="262" spans="1:16" ht="13.9" customHeight="1" x14ac:dyDescent="0.3">
      <c r="A262" s="35">
        <v>2026</v>
      </c>
      <c r="B262" s="23"/>
      <c r="C262" s="22"/>
      <c r="D262" s="24"/>
      <c r="E262" s="25"/>
      <c r="F262" s="25"/>
      <c r="G262" s="29"/>
      <c r="H262" s="26"/>
      <c r="I262" s="29"/>
      <c r="J262" s="27" t="e">
        <f>+LOOKUP(MID(I262,1,(FIND("-",I262,1)-1)),DATOS[Columna1],DATOS[Departamento])</f>
        <v>#VALUE!</v>
      </c>
      <c r="K262" s="26"/>
      <c r="L262" s="30" t="e">
        <f>+LOOKUP(MID(I262,1,(FIND("-",I262,1)-1)),Hoja2!$V$3:$V$197,Hoja2!$S$3:$S$197)</f>
        <v>#VALUE!</v>
      </c>
      <c r="M262" s="28"/>
      <c r="N262" s="23"/>
      <c r="O262" s="23"/>
      <c r="P262" s="23"/>
    </row>
    <row r="263" spans="1:16" ht="13.9" customHeight="1" x14ac:dyDescent="0.3">
      <c r="A263" s="35">
        <v>2026</v>
      </c>
      <c r="B263" s="23"/>
      <c r="C263" s="22"/>
      <c r="D263" s="24"/>
      <c r="E263" s="25"/>
      <c r="F263" s="25"/>
      <c r="G263" s="29"/>
      <c r="H263" s="26"/>
      <c r="I263" s="29"/>
      <c r="J263" s="27" t="e">
        <f>+LOOKUP(MID(I263,1,(FIND("-",I263,1)-1)),DATOS[Columna1],DATOS[Departamento])</f>
        <v>#VALUE!</v>
      </c>
      <c r="K263" s="26"/>
      <c r="L263" s="30" t="e">
        <f>+LOOKUP(MID(I263,1,(FIND("-",I263,1)-1)),Hoja2!$V$3:$V$197,Hoja2!$S$3:$S$197)</f>
        <v>#VALUE!</v>
      </c>
      <c r="M263" s="28"/>
      <c r="N263" s="23"/>
      <c r="O263" s="23"/>
      <c r="P263" s="23"/>
    </row>
    <row r="264" spans="1:16" ht="13.9" customHeight="1" x14ac:dyDescent="0.3">
      <c r="A264" s="35">
        <v>2026</v>
      </c>
      <c r="B264" s="23"/>
      <c r="C264" s="22"/>
      <c r="D264" s="24"/>
      <c r="E264" s="25"/>
      <c r="F264" s="25"/>
      <c r="G264" s="29"/>
      <c r="H264" s="26"/>
      <c r="I264" s="29"/>
      <c r="J264" s="27" t="e">
        <f>+LOOKUP(MID(I264,1,(FIND("-",I264,1)-1)),DATOS[Columna1],DATOS[Departamento])</f>
        <v>#VALUE!</v>
      </c>
      <c r="K264" s="26"/>
      <c r="L264" s="30" t="e">
        <f>+LOOKUP(MID(I264,1,(FIND("-",I264,1)-1)),Hoja2!$V$3:$V$197,Hoja2!$S$3:$S$197)</f>
        <v>#VALUE!</v>
      </c>
      <c r="M264" s="28"/>
      <c r="N264" s="23"/>
      <c r="O264" s="23"/>
      <c r="P264" s="23"/>
    </row>
    <row r="265" spans="1:16" ht="13.9" customHeight="1" x14ac:dyDescent="0.3">
      <c r="A265" s="35">
        <v>2026</v>
      </c>
      <c r="B265" s="23"/>
      <c r="C265" s="22"/>
      <c r="D265" s="24"/>
      <c r="E265" s="25"/>
      <c r="F265" s="25"/>
      <c r="G265" s="29"/>
      <c r="H265" s="26"/>
      <c r="I265" s="29"/>
      <c r="J265" s="27" t="e">
        <f>+LOOKUP(MID(I265,1,(FIND("-",I265,1)-1)),DATOS[Columna1],DATOS[Departamento])</f>
        <v>#VALUE!</v>
      </c>
      <c r="K265" s="26"/>
      <c r="L265" s="30" t="e">
        <f>+LOOKUP(MID(I265,1,(FIND("-",I265,1)-1)),Hoja2!$V$3:$V$197,Hoja2!$S$3:$S$197)</f>
        <v>#VALUE!</v>
      </c>
      <c r="M265" s="28"/>
      <c r="N265" s="23"/>
      <c r="O265" s="23"/>
      <c r="P265" s="23"/>
    </row>
    <row r="266" spans="1:16" ht="13.9" customHeight="1" x14ac:dyDescent="0.3">
      <c r="A266" s="35">
        <v>2026</v>
      </c>
      <c r="B266" s="23"/>
      <c r="C266" s="22"/>
      <c r="D266" s="24"/>
      <c r="E266" s="25"/>
      <c r="F266" s="25"/>
      <c r="G266" s="29"/>
      <c r="H266" s="26"/>
      <c r="I266" s="29"/>
      <c r="J266" s="27" t="e">
        <f>+LOOKUP(MID(I266,1,(FIND("-",I266,1)-1)),DATOS[Columna1],DATOS[Departamento])</f>
        <v>#VALUE!</v>
      </c>
      <c r="K266" s="26"/>
      <c r="L266" s="30" t="e">
        <f>+LOOKUP(MID(I266,1,(FIND("-",I266,1)-1)),Hoja2!$V$3:$V$197,Hoja2!$S$3:$S$197)</f>
        <v>#VALUE!</v>
      </c>
      <c r="M266" s="28"/>
      <c r="N266" s="23"/>
      <c r="O266" s="23"/>
      <c r="P266" s="23"/>
    </row>
    <row r="267" spans="1:16" ht="13.9" customHeight="1" x14ac:dyDescent="0.3">
      <c r="A267" s="35">
        <v>2026</v>
      </c>
      <c r="B267" s="23"/>
      <c r="C267" s="22"/>
      <c r="D267" s="24"/>
      <c r="E267" s="25"/>
      <c r="F267" s="25"/>
      <c r="G267" s="29"/>
      <c r="H267" s="26"/>
      <c r="I267" s="29"/>
      <c r="J267" s="27" t="e">
        <f>+LOOKUP(MID(I267,1,(FIND("-",I267,1)-1)),DATOS[Columna1],DATOS[Departamento])</f>
        <v>#VALUE!</v>
      </c>
      <c r="K267" s="26"/>
      <c r="L267" s="30" t="e">
        <f>+LOOKUP(MID(I267,1,(FIND("-",I267,1)-1)),Hoja2!$V$3:$V$197,Hoja2!$S$3:$S$197)</f>
        <v>#VALUE!</v>
      </c>
      <c r="M267" s="28"/>
      <c r="N267" s="23"/>
      <c r="O267" s="23"/>
      <c r="P267" s="23"/>
    </row>
    <row r="268" spans="1:16" ht="13.9" customHeight="1" x14ac:dyDescent="0.3">
      <c r="A268" s="35">
        <v>2026</v>
      </c>
      <c r="B268" s="23"/>
      <c r="C268" s="22"/>
      <c r="D268" s="24"/>
      <c r="E268" s="25"/>
      <c r="F268" s="25"/>
      <c r="G268" s="29"/>
      <c r="H268" s="26"/>
      <c r="I268" s="29"/>
      <c r="J268" s="27" t="e">
        <f>+LOOKUP(MID(I268,1,(FIND("-",I268,1)-1)),DATOS[Columna1],DATOS[Departamento])</f>
        <v>#VALUE!</v>
      </c>
      <c r="K268" s="26"/>
      <c r="L268" s="30" t="e">
        <f>+LOOKUP(MID(I268,1,(FIND("-",I268,1)-1)),Hoja2!$V$3:$V$197,Hoja2!$S$3:$S$197)</f>
        <v>#VALUE!</v>
      </c>
      <c r="M268" s="28"/>
      <c r="N268" s="23"/>
      <c r="O268" s="23"/>
      <c r="P268" s="23"/>
    </row>
    <row r="269" spans="1:16" ht="13.9" customHeight="1" x14ac:dyDescent="0.3">
      <c r="A269" s="35">
        <v>2026</v>
      </c>
      <c r="B269" s="23"/>
      <c r="C269" s="22"/>
      <c r="D269" s="24"/>
      <c r="E269" s="25"/>
      <c r="F269" s="25"/>
      <c r="G269" s="29"/>
      <c r="H269" s="26"/>
      <c r="I269" s="29"/>
      <c r="J269" s="27" t="e">
        <f>+LOOKUP(MID(I269,1,(FIND("-",I269,1)-1)),DATOS[Columna1],DATOS[Departamento])</f>
        <v>#VALUE!</v>
      </c>
      <c r="K269" s="26"/>
      <c r="L269" s="30" t="e">
        <f>+LOOKUP(MID(I269,1,(FIND("-",I269,1)-1)),Hoja2!$V$3:$V$197,Hoja2!$S$3:$S$197)</f>
        <v>#VALUE!</v>
      </c>
      <c r="M269" s="28"/>
      <c r="N269" s="23"/>
      <c r="O269" s="23"/>
      <c r="P269" s="23"/>
    </row>
    <row r="270" spans="1:16" ht="13.9" customHeight="1" x14ac:dyDescent="0.3">
      <c r="A270" s="35">
        <v>2026</v>
      </c>
      <c r="B270" s="23"/>
      <c r="C270" s="22"/>
      <c r="D270" s="24"/>
      <c r="E270" s="25"/>
      <c r="F270" s="25"/>
      <c r="G270" s="29"/>
      <c r="H270" s="26"/>
      <c r="I270" s="29"/>
      <c r="J270" s="27" t="e">
        <f>+LOOKUP(MID(I270,1,(FIND("-",I270,1)-1)),DATOS[Columna1],DATOS[Departamento])</f>
        <v>#VALUE!</v>
      </c>
      <c r="K270" s="26"/>
      <c r="L270" s="30" t="e">
        <f>+LOOKUP(MID(I270,1,(FIND("-",I270,1)-1)),Hoja2!$V$3:$V$197,Hoja2!$S$3:$S$197)</f>
        <v>#VALUE!</v>
      </c>
      <c r="M270" s="28"/>
      <c r="N270" s="23"/>
      <c r="O270" s="23"/>
      <c r="P270" s="23"/>
    </row>
    <row r="271" spans="1:16" ht="13.9" customHeight="1" x14ac:dyDescent="0.3">
      <c r="A271" s="35">
        <v>2026</v>
      </c>
      <c r="B271" s="23"/>
      <c r="C271" s="22"/>
      <c r="D271" s="24"/>
      <c r="E271" s="25"/>
      <c r="F271" s="25"/>
      <c r="G271" s="29"/>
      <c r="H271" s="26"/>
      <c r="I271" s="29"/>
      <c r="J271" s="27" t="e">
        <f>+LOOKUP(MID(I271,1,(FIND("-",I271,1)-1)),DATOS[Columna1],DATOS[Departamento])</f>
        <v>#VALUE!</v>
      </c>
      <c r="K271" s="26"/>
      <c r="L271" s="30" t="e">
        <f>+LOOKUP(MID(I271,1,(FIND("-",I271,1)-1)),Hoja2!$V$3:$V$197,Hoja2!$S$3:$S$197)</f>
        <v>#VALUE!</v>
      </c>
      <c r="M271" s="28"/>
      <c r="N271" s="23"/>
      <c r="O271" s="23"/>
      <c r="P271" s="23"/>
    </row>
    <row r="272" spans="1:16" ht="13.9" customHeight="1" x14ac:dyDescent="0.3">
      <c r="A272" s="35">
        <v>2026</v>
      </c>
      <c r="B272" s="23"/>
      <c r="C272" s="22"/>
      <c r="D272" s="24"/>
      <c r="E272" s="25"/>
      <c r="F272" s="25"/>
      <c r="G272" s="29"/>
      <c r="H272" s="26"/>
      <c r="I272" s="29"/>
      <c r="J272" s="27" t="e">
        <f>+LOOKUP(MID(I272,1,(FIND("-",I272,1)-1)),DATOS[Columna1],DATOS[Departamento])</f>
        <v>#VALUE!</v>
      </c>
      <c r="K272" s="26"/>
      <c r="L272" s="30" t="e">
        <f>+LOOKUP(MID(I272,1,(FIND("-",I272,1)-1)),Hoja2!$V$3:$V$197,Hoja2!$S$3:$S$197)</f>
        <v>#VALUE!</v>
      </c>
      <c r="M272" s="28"/>
      <c r="N272" s="23"/>
      <c r="O272" s="23"/>
      <c r="P272" s="23"/>
    </row>
    <row r="273" spans="1:16" ht="13.9" customHeight="1" x14ac:dyDescent="0.3">
      <c r="A273" s="35">
        <v>2026</v>
      </c>
      <c r="B273" s="23"/>
      <c r="C273" s="22"/>
      <c r="D273" s="24"/>
      <c r="E273" s="25"/>
      <c r="F273" s="25"/>
      <c r="G273" s="29"/>
      <c r="H273" s="26"/>
      <c r="I273" s="29"/>
      <c r="J273" s="27" t="e">
        <f>+LOOKUP(MID(I273,1,(FIND("-",I273,1)-1)),DATOS[Columna1],DATOS[Departamento])</f>
        <v>#VALUE!</v>
      </c>
      <c r="K273" s="26"/>
      <c r="L273" s="30" t="e">
        <f>+LOOKUP(MID(I273,1,(FIND("-",I273,1)-1)),Hoja2!$V$3:$V$197,Hoja2!$S$3:$S$197)</f>
        <v>#VALUE!</v>
      </c>
      <c r="M273" s="28"/>
      <c r="N273" s="23"/>
      <c r="O273" s="23"/>
      <c r="P273" s="23"/>
    </row>
    <row r="274" spans="1:16" ht="13.9" customHeight="1" x14ac:dyDescent="0.3">
      <c r="A274" s="35">
        <v>2026</v>
      </c>
      <c r="B274" s="23"/>
      <c r="C274" s="22"/>
      <c r="D274" s="24"/>
      <c r="E274" s="25"/>
      <c r="F274" s="25"/>
      <c r="G274" s="29"/>
      <c r="H274" s="26"/>
      <c r="I274" s="29"/>
      <c r="J274" s="27" t="e">
        <f>+LOOKUP(MID(I274,1,(FIND("-",I274,1)-1)),DATOS[Columna1],DATOS[Departamento])</f>
        <v>#VALUE!</v>
      </c>
      <c r="K274" s="26"/>
      <c r="L274" s="30" t="e">
        <f>+LOOKUP(MID(I274,1,(FIND("-",I274,1)-1)),Hoja2!$V$3:$V$197,Hoja2!$S$3:$S$197)</f>
        <v>#VALUE!</v>
      </c>
      <c r="M274" s="28"/>
      <c r="N274" s="23"/>
      <c r="O274" s="23"/>
      <c r="P274" s="23"/>
    </row>
    <row r="275" spans="1:16" ht="13.9" customHeight="1" x14ac:dyDescent="0.3">
      <c r="A275" s="35">
        <v>2026</v>
      </c>
      <c r="B275" s="23"/>
      <c r="C275" s="22"/>
      <c r="D275" s="24"/>
      <c r="E275" s="25"/>
      <c r="F275" s="25"/>
      <c r="G275" s="29"/>
      <c r="H275" s="26"/>
      <c r="I275" s="29"/>
      <c r="J275" s="27" t="e">
        <f>+LOOKUP(MID(I275,1,(FIND("-",I275,1)-1)),DATOS[Columna1],DATOS[Departamento])</f>
        <v>#VALUE!</v>
      </c>
      <c r="K275" s="26"/>
      <c r="L275" s="30" t="e">
        <f>+LOOKUP(MID(I275,1,(FIND("-",I275,1)-1)),Hoja2!$V$3:$V$197,Hoja2!$S$3:$S$197)</f>
        <v>#VALUE!</v>
      </c>
      <c r="M275" s="28"/>
      <c r="N275" s="23"/>
      <c r="O275" s="23"/>
      <c r="P275" s="23"/>
    </row>
    <row r="276" spans="1:16" ht="13.9" customHeight="1" x14ac:dyDescent="0.3">
      <c r="A276" s="35">
        <v>2026</v>
      </c>
      <c r="B276" s="23"/>
      <c r="C276" s="22"/>
      <c r="D276" s="24"/>
      <c r="E276" s="25"/>
      <c r="F276" s="25"/>
      <c r="G276" s="29"/>
      <c r="H276" s="26"/>
      <c r="I276" s="29"/>
      <c r="J276" s="27" t="e">
        <f>+LOOKUP(MID(I276,1,(FIND("-",I276,1)-1)),DATOS[Columna1],DATOS[Departamento])</f>
        <v>#VALUE!</v>
      </c>
      <c r="K276" s="26"/>
      <c r="L276" s="30" t="e">
        <f>+LOOKUP(MID(I276,1,(FIND("-",I276,1)-1)),Hoja2!$V$3:$V$197,Hoja2!$S$3:$S$197)</f>
        <v>#VALUE!</v>
      </c>
      <c r="M276" s="28"/>
      <c r="N276" s="23"/>
      <c r="O276" s="23"/>
      <c r="P276" s="23"/>
    </row>
    <row r="277" spans="1:16" ht="13.9" customHeight="1" x14ac:dyDescent="0.3">
      <c r="A277" s="35">
        <v>2026</v>
      </c>
      <c r="B277" s="23"/>
      <c r="C277" s="22"/>
      <c r="D277" s="24"/>
      <c r="E277" s="25"/>
      <c r="F277" s="25"/>
      <c r="G277" s="29"/>
      <c r="H277" s="26"/>
      <c r="I277" s="29"/>
      <c r="J277" s="27" t="e">
        <f>+LOOKUP(MID(I277,1,(FIND("-",I277,1)-1)),DATOS[Columna1],DATOS[Departamento])</f>
        <v>#VALUE!</v>
      </c>
      <c r="K277" s="26"/>
      <c r="L277" s="30" t="e">
        <f>+LOOKUP(MID(I277,1,(FIND("-",I277,1)-1)),Hoja2!$V$3:$V$197,Hoja2!$S$3:$S$197)</f>
        <v>#VALUE!</v>
      </c>
      <c r="M277" s="28"/>
      <c r="N277" s="23"/>
      <c r="O277" s="23"/>
      <c r="P277" s="23"/>
    </row>
    <row r="278" spans="1:16" ht="13.9" customHeight="1" x14ac:dyDescent="0.3">
      <c r="A278" s="35">
        <v>2026</v>
      </c>
      <c r="B278" s="23"/>
      <c r="C278" s="22"/>
      <c r="D278" s="24"/>
      <c r="E278" s="25"/>
      <c r="F278" s="25"/>
      <c r="G278" s="29"/>
      <c r="H278" s="26"/>
      <c r="I278" s="29"/>
      <c r="J278" s="27" t="e">
        <f>+LOOKUP(MID(I278,1,(FIND("-",I278,1)-1)),DATOS[Columna1],DATOS[Departamento])</f>
        <v>#VALUE!</v>
      </c>
      <c r="K278" s="26"/>
      <c r="L278" s="30" t="e">
        <f>+LOOKUP(MID(I278,1,(FIND("-",I278,1)-1)),Hoja2!$V$3:$V$197,Hoja2!$S$3:$S$197)</f>
        <v>#VALUE!</v>
      </c>
      <c r="M278" s="28"/>
      <c r="N278" s="23"/>
      <c r="O278" s="23"/>
      <c r="P278" s="23"/>
    </row>
    <row r="279" spans="1:16" ht="13.9" customHeight="1" x14ac:dyDescent="0.3">
      <c r="A279" s="35">
        <v>2026</v>
      </c>
      <c r="B279" s="23"/>
      <c r="C279" s="22"/>
      <c r="D279" s="24"/>
      <c r="E279" s="25"/>
      <c r="F279" s="25"/>
      <c r="G279" s="29"/>
      <c r="H279" s="26"/>
      <c r="I279" s="29"/>
      <c r="J279" s="27" t="e">
        <f>+LOOKUP(MID(I279,1,(FIND("-",I279,1)-1)),DATOS[Columna1],DATOS[Departamento])</f>
        <v>#VALUE!</v>
      </c>
      <c r="K279" s="26"/>
      <c r="L279" s="30" t="e">
        <f>+LOOKUP(MID(I279,1,(FIND("-",I279,1)-1)),Hoja2!$V$3:$V$197,Hoja2!$S$3:$S$197)</f>
        <v>#VALUE!</v>
      </c>
      <c r="M279" s="28"/>
      <c r="N279" s="23"/>
      <c r="O279" s="23"/>
      <c r="P279" s="23"/>
    </row>
    <row r="280" spans="1:16" ht="13.9" customHeight="1" x14ac:dyDescent="0.3">
      <c r="A280" s="35">
        <v>2026</v>
      </c>
      <c r="B280" s="23"/>
      <c r="C280" s="22"/>
      <c r="D280" s="24"/>
      <c r="E280" s="25"/>
      <c r="F280" s="25"/>
      <c r="G280" s="29"/>
      <c r="H280" s="26"/>
      <c r="I280" s="29"/>
      <c r="J280" s="27" t="e">
        <f>+LOOKUP(MID(I280,1,(FIND("-",I280,1)-1)),DATOS[Columna1],DATOS[Departamento])</f>
        <v>#VALUE!</v>
      </c>
      <c r="K280" s="26"/>
      <c r="L280" s="30" t="e">
        <f>+LOOKUP(MID(I280,1,(FIND("-",I280,1)-1)),Hoja2!$V$3:$V$197,Hoja2!$S$3:$S$197)</f>
        <v>#VALUE!</v>
      </c>
      <c r="M280" s="28"/>
      <c r="N280" s="23"/>
      <c r="O280" s="23"/>
      <c r="P280" s="23"/>
    </row>
    <row r="281" spans="1:16" ht="13.9" customHeight="1" x14ac:dyDescent="0.3">
      <c r="A281" s="35">
        <v>2026</v>
      </c>
      <c r="B281" s="23"/>
      <c r="C281" s="22"/>
      <c r="D281" s="24"/>
      <c r="E281" s="25"/>
      <c r="F281" s="25"/>
      <c r="G281" s="29"/>
      <c r="H281" s="26"/>
      <c r="I281" s="29"/>
      <c r="J281" s="27" t="e">
        <f>+LOOKUP(MID(I281,1,(FIND("-",I281,1)-1)),DATOS[Columna1],DATOS[Departamento])</f>
        <v>#VALUE!</v>
      </c>
      <c r="K281" s="26"/>
      <c r="L281" s="30" t="e">
        <f>+LOOKUP(MID(I281,1,(FIND("-",I281,1)-1)),Hoja2!$V$3:$V$197,Hoja2!$S$3:$S$197)</f>
        <v>#VALUE!</v>
      </c>
      <c r="M281" s="28"/>
      <c r="N281" s="23"/>
      <c r="O281" s="23"/>
      <c r="P281" s="23"/>
    </row>
    <row r="282" spans="1:16" ht="13.9" customHeight="1" x14ac:dyDescent="0.3">
      <c r="A282" s="35">
        <v>2026</v>
      </c>
      <c r="B282" s="23"/>
      <c r="C282" s="22"/>
      <c r="D282" s="24"/>
      <c r="E282" s="25"/>
      <c r="F282" s="25"/>
      <c r="G282" s="29"/>
      <c r="H282" s="26"/>
      <c r="I282" s="29"/>
      <c r="J282" s="27" t="e">
        <f>+LOOKUP(MID(I282,1,(FIND("-",I282,1)-1)),DATOS[Columna1],DATOS[Departamento])</f>
        <v>#VALUE!</v>
      </c>
      <c r="K282" s="26"/>
      <c r="L282" s="30" t="e">
        <f>+LOOKUP(MID(I282,1,(FIND("-",I282,1)-1)),Hoja2!$V$3:$V$197,Hoja2!$S$3:$S$197)</f>
        <v>#VALUE!</v>
      </c>
      <c r="M282" s="28"/>
      <c r="N282" s="23"/>
      <c r="O282" s="23"/>
      <c r="P282" s="23"/>
    </row>
    <row r="283" spans="1:16" ht="13.9" customHeight="1" x14ac:dyDescent="0.3">
      <c r="A283" s="35">
        <v>2026</v>
      </c>
      <c r="B283" s="23"/>
      <c r="C283" s="22"/>
      <c r="D283" s="24"/>
      <c r="E283" s="25"/>
      <c r="F283" s="25"/>
      <c r="G283" s="29"/>
      <c r="H283" s="26"/>
      <c r="I283" s="29"/>
      <c r="J283" s="27" t="e">
        <f>+LOOKUP(MID(I283,1,(FIND("-",I283,1)-1)),DATOS[Columna1],DATOS[Departamento])</f>
        <v>#VALUE!</v>
      </c>
      <c r="K283" s="26"/>
      <c r="L283" s="30" t="e">
        <f>+LOOKUP(MID(I283,1,(FIND("-",I283,1)-1)),Hoja2!$V$3:$V$197,Hoja2!$S$3:$S$197)</f>
        <v>#VALUE!</v>
      </c>
      <c r="M283" s="28"/>
      <c r="N283" s="23"/>
      <c r="O283" s="23"/>
      <c r="P283" s="23"/>
    </row>
    <row r="284" spans="1:16" ht="13.9" customHeight="1" x14ac:dyDescent="0.3">
      <c r="A284" s="35">
        <v>2026</v>
      </c>
      <c r="B284" s="23"/>
      <c r="C284" s="22"/>
      <c r="D284" s="24"/>
      <c r="E284" s="25"/>
      <c r="F284" s="25"/>
      <c r="G284" s="29"/>
      <c r="H284" s="26"/>
      <c r="I284" s="29"/>
      <c r="J284" s="27" t="e">
        <f>+LOOKUP(MID(I284,1,(FIND("-",I284,1)-1)),DATOS[Columna1],DATOS[Departamento])</f>
        <v>#VALUE!</v>
      </c>
      <c r="K284" s="26"/>
      <c r="L284" s="30" t="e">
        <f>+LOOKUP(MID(I284,1,(FIND("-",I284,1)-1)),Hoja2!$V$3:$V$197,Hoja2!$S$3:$S$197)</f>
        <v>#VALUE!</v>
      </c>
      <c r="M284" s="28"/>
      <c r="N284" s="23"/>
      <c r="O284" s="23"/>
      <c r="P284" s="23"/>
    </row>
    <row r="285" spans="1:16" ht="13.9" customHeight="1" x14ac:dyDescent="0.3">
      <c r="A285" s="35">
        <v>2026</v>
      </c>
      <c r="B285" s="23"/>
      <c r="C285" s="22"/>
      <c r="D285" s="24"/>
      <c r="E285" s="25"/>
      <c r="F285" s="25"/>
      <c r="G285" s="29"/>
      <c r="H285" s="26"/>
      <c r="I285" s="29"/>
      <c r="J285" s="27" t="e">
        <f>+LOOKUP(MID(I285,1,(FIND("-",I285,1)-1)),DATOS[Columna1],DATOS[Departamento])</f>
        <v>#VALUE!</v>
      </c>
      <c r="K285" s="26"/>
      <c r="L285" s="30" t="e">
        <f>+LOOKUP(MID(I285,1,(FIND("-",I285,1)-1)),Hoja2!$V$3:$V$197,Hoja2!$S$3:$S$197)</f>
        <v>#VALUE!</v>
      </c>
      <c r="M285" s="28"/>
      <c r="N285" s="23"/>
      <c r="O285" s="23"/>
      <c r="P285" s="23"/>
    </row>
    <row r="286" spans="1:16" ht="13.9" customHeight="1" x14ac:dyDescent="0.3">
      <c r="A286" s="35">
        <v>2026</v>
      </c>
      <c r="B286" s="23"/>
      <c r="C286" s="22"/>
      <c r="D286" s="24"/>
      <c r="E286" s="25"/>
      <c r="F286" s="25"/>
      <c r="G286" s="29"/>
      <c r="H286" s="26"/>
      <c r="I286" s="29"/>
      <c r="J286" s="27" t="e">
        <f>+LOOKUP(MID(I286,1,(FIND("-",I286,1)-1)),DATOS[Columna1],DATOS[Departamento])</f>
        <v>#VALUE!</v>
      </c>
      <c r="K286" s="26"/>
      <c r="L286" s="30" t="e">
        <f>+LOOKUP(MID(I286,1,(FIND("-",I286,1)-1)),Hoja2!$V$3:$V$197,Hoja2!$S$3:$S$197)</f>
        <v>#VALUE!</v>
      </c>
      <c r="M286" s="28"/>
      <c r="N286" s="23"/>
      <c r="O286" s="23"/>
      <c r="P286" s="23"/>
    </row>
    <row r="287" spans="1:16" ht="13.9" customHeight="1" x14ac:dyDescent="0.3">
      <c r="A287" s="35">
        <v>2026</v>
      </c>
      <c r="B287" s="23"/>
      <c r="C287" s="22"/>
      <c r="D287" s="24"/>
      <c r="E287" s="25"/>
      <c r="F287" s="25"/>
      <c r="G287" s="29"/>
      <c r="H287" s="26"/>
      <c r="I287" s="29"/>
      <c r="J287" s="27" t="e">
        <f>+LOOKUP(MID(I287,1,(FIND("-",I287,1)-1)),DATOS[Columna1],DATOS[Departamento])</f>
        <v>#VALUE!</v>
      </c>
      <c r="K287" s="26"/>
      <c r="L287" s="30" t="e">
        <f>+LOOKUP(MID(I287,1,(FIND("-",I287,1)-1)),Hoja2!$V$3:$V$197,Hoja2!$S$3:$S$197)</f>
        <v>#VALUE!</v>
      </c>
      <c r="M287" s="28"/>
      <c r="N287" s="23"/>
      <c r="O287" s="23"/>
      <c r="P287" s="23"/>
    </row>
    <row r="288" spans="1:16" ht="13.9" customHeight="1" x14ac:dyDescent="0.3">
      <c r="A288" s="35">
        <v>2026</v>
      </c>
      <c r="B288" s="23"/>
      <c r="C288" s="22"/>
      <c r="D288" s="24"/>
      <c r="E288" s="25"/>
      <c r="F288" s="25"/>
      <c r="G288" s="29"/>
      <c r="H288" s="26"/>
      <c r="I288" s="29"/>
      <c r="J288" s="27" t="e">
        <f>+LOOKUP(MID(I288,1,(FIND("-",I288,1)-1)),DATOS[Columna1],DATOS[Departamento])</f>
        <v>#VALUE!</v>
      </c>
      <c r="K288" s="26"/>
      <c r="L288" s="30" t="e">
        <f>+LOOKUP(MID(I288,1,(FIND("-",I288,1)-1)),Hoja2!$V$3:$V$197,Hoja2!$S$3:$S$197)</f>
        <v>#VALUE!</v>
      </c>
      <c r="M288" s="28"/>
      <c r="N288" s="23"/>
      <c r="O288" s="23"/>
      <c r="P288" s="23"/>
    </row>
    <row r="289" spans="1:16" ht="13.9" customHeight="1" x14ac:dyDescent="0.3">
      <c r="A289" s="35">
        <v>2026</v>
      </c>
      <c r="B289" s="23"/>
      <c r="C289" s="22"/>
      <c r="D289" s="24"/>
      <c r="E289" s="25"/>
      <c r="F289" s="25"/>
      <c r="G289" s="29"/>
      <c r="H289" s="26"/>
      <c r="I289" s="29"/>
      <c r="J289" s="27" t="e">
        <f>+LOOKUP(MID(I289,1,(FIND("-",I289,1)-1)),DATOS[Columna1],DATOS[Departamento])</f>
        <v>#VALUE!</v>
      </c>
      <c r="K289" s="26"/>
      <c r="L289" s="30" t="e">
        <f>+LOOKUP(MID(I289,1,(FIND("-",I289,1)-1)),Hoja2!$V$3:$V$197,Hoja2!$S$3:$S$197)</f>
        <v>#VALUE!</v>
      </c>
      <c r="M289" s="28"/>
      <c r="N289" s="23"/>
      <c r="O289" s="23"/>
      <c r="P289" s="23"/>
    </row>
    <row r="290" spans="1:16" ht="13.9" customHeight="1" x14ac:dyDescent="0.3">
      <c r="A290" s="35">
        <v>2026</v>
      </c>
      <c r="B290" s="23"/>
      <c r="C290" s="22"/>
      <c r="D290" s="24"/>
      <c r="E290" s="25"/>
      <c r="F290" s="25"/>
      <c r="G290" s="29"/>
      <c r="H290" s="26"/>
      <c r="I290" s="29"/>
      <c r="J290" s="27" t="e">
        <f>+LOOKUP(MID(I290,1,(FIND("-",I290,1)-1)),DATOS[Columna1],DATOS[Departamento])</f>
        <v>#VALUE!</v>
      </c>
      <c r="K290" s="26"/>
      <c r="L290" s="30" t="e">
        <f>+LOOKUP(MID(I290,1,(FIND("-",I290,1)-1)),Hoja2!$V$3:$V$197,Hoja2!$S$3:$S$197)</f>
        <v>#VALUE!</v>
      </c>
      <c r="M290" s="28"/>
      <c r="N290" s="23"/>
      <c r="O290" s="23"/>
      <c r="P290" s="23"/>
    </row>
    <row r="291" spans="1:16" ht="13.9" customHeight="1" x14ac:dyDescent="0.3">
      <c r="A291" s="35">
        <v>2026</v>
      </c>
      <c r="B291" s="23"/>
      <c r="C291" s="22"/>
      <c r="D291" s="24"/>
      <c r="E291" s="25"/>
      <c r="F291" s="25"/>
      <c r="G291" s="29"/>
      <c r="H291" s="26"/>
      <c r="I291" s="29"/>
      <c r="J291" s="27" t="e">
        <f>+LOOKUP(MID(I291,1,(FIND("-",I291,1)-1)),DATOS[Columna1],DATOS[Departamento])</f>
        <v>#VALUE!</v>
      </c>
      <c r="K291" s="26"/>
      <c r="L291" s="30" t="e">
        <f>+LOOKUP(MID(I291,1,(FIND("-",I291,1)-1)),Hoja2!$V$3:$V$197,Hoja2!$S$3:$S$197)</f>
        <v>#VALUE!</v>
      </c>
      <c r="M291" s="28"/>
      <c r="N291" s="23"/>
      <c r="O291" s="23"/>
      <c r="P291" s="23"/>
    </row>
    <row r="292" spans="1:16" ht="13.9" customHeight="1" x14ac:dyDescent="0.3">
      <c r="A292" s="35">
        <v>2026</v>
      </c>
      <c r="B292" s="23"/>
      <c r="C292" s="22"/>
      <c r="D292" s="24"/>
      <c r="E292" s="25"/>
      <c r="F292" s="25"/>
      <c r="G292" s="29"/>
      <c r="H292" s="26"/>
      <c r="I292" s="29"/>
      <c r="J292" s="27" t="e">
        <f>+LOOKUP(MID(I292,1,(FIND("-",I292,1)-1)),DATOS[Columna1],DATOS[Departamento])</f>
        <v>#VALUE!</v>
      </c>
      <c r="K292" s="26"/>
      <c r="L292" s="30" t="e">
        <f>+LOOKUP(MID(I292,1,(FIND("-",I292,1)-1)),Hoja2!$V$3:$V$197,Hoja2!$S$3:$S$197)</f>
        <v>#VALUE!</v>
      </c>
      <c r="M292" s="28"/>
      <c r="N292" s="23"/>
      <c r="O292" s="23"/>
      <c r="P292" s="23"/>
    </row>
    <row r="293" spans="1:16" ht="13.9" customHeight="1" x14ac:dyDescent="0.3">
      <c r="A293" s="35">
        <v>2026</v>
      </c>
      <c r="B293" s="23"/>
      <c r="C293" s="22"/>
      <c r="D293" s="24"/>
      <c r="E293" s="25"/>
      <c r="F293" s="25"/>
      <c r="G293" s="29"/>
      <c r="H293" s="26"/>
      <c r="I293" s="29"/>
      <c r="J293" s="27" t="e">
        <f>+LOOKUP(MID(I293,1,(FIND("-",I293,1)-1)),DATOS[Columna1],DATOS[Departamento])</f>
        <v>#VALUE!</v>
      </c>
      <c r="K293" s="26"/>
      <c r="L293" s="30" t="e">
        <f>+LOOKUP(MID(I293,1,(FIND("-",I293,1)-1)),Hoja2!$V$3:$V$197,Hoja2!$S$3:$S$197)</f>
        <v>#VALUE!</v>
      </c>
      <c r="M293" s="28"/>
      <c r="N293" s="23"/>
      <c r="O293" s="23"/>
      <c r="P293" s="23"/>
    </row>
    <row r="294" spans="1:16" ht="13.9" customHeight="1" x14ac:dyDescent="0.3">
      <c r="A294" s="35">
        <v>2026</v>
      </c>
      <c r="B294" s="23"/>
      <c r="C294" s="22"/>
      <c r="D294" s="24"/>
      <c r="E294" s="25"/>
      <c r="F294" s="25"/>
      <c r="G294" s="29"/>
      <c r="H294" s="26"/>
      <c r="I294" s="29"/>
      <c r="J294" s="27" t="e">
        <f>+LOOKUP(MID(I294,1,(FIND("-",I294,1)-1)),DATOS[Columna1],DATOS[Departamento])</f>
        <v>#VALUE!</v>
      </c>
      <c r="K294" s="26"/>
      <c r="L294" s="30" t="e">
        <f>+LOOKUP(MID(I294,1,(FIND("-",I294,1)-1)),Hoja2!$V$3:$V$197,Hoja2!$S$3:$S$197)</f>
        <v>#VALUE!</v>
      </c>
      <c r="M294" s="28"/>
      <c r="N294" s="23"/>
      <c r="O294" s="23"/>
      <c r="P294" s="23"/>
    </row>
    <row r="295" spans="1:16" ht="13.9" customHeight="1" x14ac:dyDescent="0.3">
      <c r="A295" s="35">
        <v>2026</v>
      </c>
      <c r="B295" s="23"/>
      <c r="C295" s="22"/>
      <c r="D295" s="24"/>
      <c r="E295" s="25"/>
      <c r="F295" s="25"/>
      <c r="G295" s="29"/>
      <c r="H295" s="26"/>
      <c r="I295" s="29"/>
      <c r="J295" s="27" t="e">
        <f>+LOOKUP(MID(I295,1,(FIND("-",I295,1)-1)),DATOS[Columna1],DATOS[Departamento])</f>
        <v>#VALUE!</v>
      </c>
      <c r="K295" s="26"/>
      <c r="L295" s="30" t="e">
        <f>+LOOKUP(MID(I295,1,(FIND("-",I295,1)-1)),Hoja2!$V$3:$V$197,Hoja2!$S$3:$S$197)</f>
        <v>#VALUE!</v>
      </c>
      <c r="M295" s="28"/>
      <c r="N295" s="23"/>
      <c r="O295" s="23"/>
      <c r="P295" s="23"/>
    </row>
    <row r="296" spans="1:16" ht="13.9" customHeight="1" x14ac:dyDescent="0.3">
      <c r="A296" s="35">
        <v>2026</v>
      </c>
      <c r="B296" s="23"/>
      <c r="C296" s="22"/>
      <c r="D296" s="24"/>
      <c r="E296" s="25"/>
      <c r="F296" s="25"/>
      <c r="G296" s="29"/>
      <c r="H296" s="26"/>
      <c r="I296" s="29"/>
      <c r="J296" s="27" t="e">
        <f>+LOOKUP(MID(I296,1,(FIND("-",I296,1)-1)),DATOS[Columna1],DATOS[Departamento])</f>
        <v>#VALUE!</v>
      </c>
      <c r="K296" s="26"/>
      <c r="L296" s="30" t="e">
        <f>+LOOKUP(MID(I296,1,(FIND("-",I296,1)-1)),Hoja2!$V$3:$V$197,Hoja2!$S$3:$S$197)</f>
        <v>#VALUE!</v>
      </c>
      <c r="M296" s="28"/>
      <c r="N296" s="23"/>
      <c r="O296" s="23"/>
      <c r="P296" s="23"/>
    </row>
    <row r="297" spans="1:16" ht="13.9" customHeight="1" x14ac:dyDescent="0.3">
      <c r="A297" s="35">
        <v>2026</v>
      </c>
      <c r="B297" s="23"/>
      <c r="C297" s="22"/>
      <c r="D297" s="24"/>
      <c r="E297" s="25"/>
      <c r="F297" s="25"/>
      <c r="G297" s="29"/>
      <c r="H297" s="26"/>
      <c r="I297" s="29"/>
      <c r="J297" s="27" t="e">
        <f>+LOOKUP(MID(I297,1,(FIND("-",I297,1)-1)),DATOS[Columna1],DATOS[Departamento])</f>
        <v>#VALUE!</v>
      </c>
      <c r="K297" s="26"/>
      <c r="L297" s="30" t="e">
        <f>+LOOKUP(MID(I297,1,(FIND("-",I297,1)-1)),Hoja2!$V$3:$V$197,Hoja2!$S$3:$S$197)</f>
        <v>#VALUE!</v>
      </c>
      <c r="M297" s="28"/>
      <c r="N297" s="23"/>
      <c r="O297" s="23"/>
      <c r="P297" s="23"/>
    </row>
    <row r="298" spans="1:16" ht="13.9" customHeight="1" x14ac:dyDescent="0.3">
      <c r="A298" s="35">
        <v>2026</v>
      </c>
      <c r="B298" s="23"/>
      <c r="C298" s="22"/>
      <c r="D298" s="24"/>
      <c r="E298" s="25"/>
      <c r="F298" s="25"/>
      <c r="G298" s="29"/>
      <c r="H298" s="26"/>
      <c r="I298" s="29"/>
      <c r="J298" s="27" t="e">
        <f>+LOOKUP(MID(I298,1,(FIND("-",I298,1)-1)),DATOS[Columna1],DATOS[Departamento])</f>
        <v>#VALUE!</v>
      </c>
      <c r="K298" s="26"/>
      <c r="L298" s="30" t="e">
        <f>+LOOKUP(MID(I298,1,(FIND("-",I298,1)-1)),Hoja2!$V$3:$V$197,Hoja2!$S$3:$S$197)</f>
        <v>#VALUE!</v>
      </c>
      <c r="M298" s="28"/>
      <c r="N298" s="23"/>
      <c r="O298" s="23"/>
      <c r="P298" s="23"/>
    </row>
    <row r="299" spans="1:16" ht="13.9" customHeight="1" x14ac:dyDescent="0.3">
      <c r="A299" s="35">
        <v>2026</v>
      </c>
      <c r="B299" s="23"/>
      <c r="C299" s="22"/>
      <c r="D299" s="24"/>
      <c r="E299" s="25"/>
      <c r="F299" s="25"/>
      <c r="G299" s="29"/>
      <c r="H299" s="26"/>
      <c r="I299" s="29"/>
      <c r="J299" s="27" t="e">
        <f>+LOOKUP(MID(I299,1,(FIND("-",I299,1)-1)),DATOS[Columna1],DATOS[Departamento])</f>
        <v>#VALUE!</v>
      </c>
      <c r="K299" s="26"/>
      <c r="L299" s="30" t="e">
        <f>+LOOKUP(MID(I299,1,(FIND("-",I299,1)-1)),Hoja2!$V$3:$V$197,Hoja2!$S$3:$S$197)</f>
        <v>#VALUE!</v>
      </c>
      <c r="M299" s="28"/>
      <c r="N299" s="23"/>
      <c r="O299" s="23"/>
      <c r="P299" s="23"/>
    </row>
    <row r="300" spans="1:16" ht="13.9" customHeight="1" x14ac:dyDescent="0.3">
      <c r="A300" s="35">
        <v>2026</v>
      </c>
      <c r="B300" s="23"/>
      <c r="C300" s="22"/>
      <c r="D300" s="24"/>
      <c r="E300" s="25"/>
      <c r="F300" s="25"/>
      <c r="G300" s="29"/>
      <c r="H300" s="26"/>
      <c r="I300" s="29"/>
      <c r="J300" s="27" t="e">
        <f>+LOOKUP(MID(I300,1,(FIND("-",I300,1)-1)),DATOS[Columna1],DATOS[Departamento])</f>
        <v>#VALUE!</v>
      </c>
      <c r="K300" s="26"/>
      <c r="L300" s="30" t="e">
        <f>+LOOKUP(MID(I300,1,(FIND("-",I300,1)-1)),Hoja2!$V$3:$V$197,Hoja2!$S$3:$S$197)</f>
        <v>#VALUE!</v>
      </c>
      <c r="M300" s="28"/>
      <c r="N300" s="23"/>
      <c r="O300" s="23"/>
      <c r="P300" s="23"/>
    </row>
    <row r="301" spans="1:16" ht="13.9" customHeight="1" x14ac:dyDescent="0.3">
      <c r="A301" s="35">
        <v>2026</v>
      </c>
      <c r="B301" s="23"/>
      <c r="C301" s="22"/>
      <c r="D301" s="24"/>
      <c r="E301" s="25"/>
      <c r="F301" s="25"/>
      <c r="G301" s="29"/>
      <c r="H301" s="26"/>
      <c r="I301" s="29"/>
      <c r="J301" s="27" t="e">
        <f>+LOOKUP(MID(I301,1,(FIND("-",I301,1)-1)),DATOS[Columna1],DATOS[Departamento])</f>
        <v>#VALUE!</v>
      </c>
      <c r="K301" s="26"/>
      <c r="L301" s="30" t="e">
        <f>+LOOKUP(MID(I301,1,(FIND("-",I301,1)-1)),Hoja2!$V$3:$V$197,Hoja2!$S$3:$S$197)</f>
        <v>#VALUE!</v>
      </c>
      <c r="M301" s="28"/>
      <c r="N301" s="23"/>
      <c r="O301" s="23"/>
      <c r="P301" s="23"/>
    </row>
    <row r="302" spans="1:16" ht="13.9" customHeight="1" x14ac:dyDescent="0.3">
      <c r="A302" s="35">
        <v>2026</v>
      </c>
      <c r="B302" s="23"/>
      <c r="C302" s="22"/>
      <c r="D302" s="24"/>
      <c r="E302" s="25"/>
      <c r="F302" s="25"/>
      <c r="G302" s="29"/>
      <c r="H302" s="26"/>
      <c r="I302" s="29"/>
      <c r="J302" s="27" t="e">
        <f>+LOOKUP(MID(I302,1,(FIND("-",I302,1)-1)),DATOS[Columna1],DATOS[Departamento])</f>
        <v>#VALUE!</v>
      </c>
      <c r="K302" s="26"/>
      <c r="L302" s="30" t="e">
        <f>+LOOKUP(MID(I302,1,(FIND("-",I302,1)-1)),Hoja2!$V$3:$V$197,Hoja2!$S$3:$S$197)</f>
        <v>#VALUE!</v>
      </c>
      <c r="M302" s="28"/>
      <c r="N302" s="23"/>
      <c r="O302" s="23"/>
      <c r="P302" s="23"/>
    </row>
    <row r="303" spans="1:16" ht="13.9" customHeight="1" x14ac:dyDescent="0.3">
      <c r="A303" s="35">
        <v>2026</v>
      </c>
      <c r="B303" s="23"/>
      <c r="C303" s="22"/>
      <c r="D303" s="24"/>
      <c r="E303" s="25"/>
      <c r="F303" s="25"/>
      <c r="G303" s="29"/>
      <c r="H303" s="26"/>
      <c r="I303" s="29"/>
      <c r="J303" s="27" t="e">
        <f>+LOOKUP(MID(I303,1,(FIND("-",I303,1)-1)),DATOS[Columna1],DATOS[Departamento])</f>
        <v>#VALUE!</v>
      </c>
      <c r="K303" s="26"/>
      <c r="L303" s="30" t="e">
        <f>+LOOKUP(MID(I303,1,(FIND("-",I303,1)-1)),Hoja2!$V$3:$V$197,Hoja2!$S$3:$S$197)</f>
        <v>#VALUE!</v>
      </c>
      <c r="M303" s="28"/>
      <c r="N303" s="23"/>
      <c r="O303" s="23"/>
      <c r="P303" s="23"/>
    </row>
    <row r="304" spans="1:16" ht="13.9" customHeight="1" x14ac:dyDescent="0.3">
      <c r="A304" s="35">
        <v>2026</v>
      </c>
      <c r="B304" s="23"/>
      <c r="C304" s="22"/>
      <c r="D304" s="24"/>
      <c r="E304" s="25"/>
      <c r="F304" s="25"/>
      <c r="G304" s="29"/>
      <c r="H304" s="26"/>
      <c r="I304" s="29"/>
      <c r="J304" s="27" t="e">
        <f>+LOOKUP(MID(I304,1,(FIND("-",I304,1)-1)),DATOS[Columna1],DATOS[Departamento])</f>
        <v>#VALUE!</v>
      </c>
      <c r="K304" s="26"/>
      <c r="L304" s="30" t="e">
        <f>+LOOKUP(MID(I304,1,(FIND("-",I304,1)-1)),Hoja2!$V$3:$V$197,Hoja2!$S$3:$S$197)</f>
        <v>#VALUE!</v>
      </c>
      <c r="M304" s="28"/>
      <c r="N304" s="23"/>
      <c r="O304" s="23"/>
      <c r="P304" s="23"/>
    </row>
    <row r="305" spans="1:16" ht="13.9" customHeight="1" x14ac:dyDescent="0.3">
      <c r="A305" s="35">
        <v>2026</v>
      </c>
      <c r="B305" s="23"/>
      <c r="C305" s="22"/>
      <c r="D305" s="24"/>
      <c r="E305" s="25"/>
      <c r="F305" s="25"/>
      <c r="G305" s="29"/>
      <c r="H305" s="26"/>
      <c r="I305" s="29"/>
      <c r="J305" s="27" t="e">
        <f>+LOOKUP(MID(I305,1,(FIND("-",I305,1)-1)),DATOS[Columna1],DATOS[Departamento])</f>
        <v>#VALUE!</v>
      </c>
      <c r="K305" s="26"/>
      <c r="L305" s="30" t="e">
        <f>+LOOKUP(MID(I305,1,(FIND("-",I305,1)-1)),Hoja2!$V$3:$V$197,Hoja2!$S$3:$S$197)</f>
        <v>#VALUE!</v>
      </c>
      <c r="M305" s="28"/>
      <c r="N305" s="23"/>
      <c r="O305" s="23"/>
      <c r="P305" s="23"/>
    </row>
    <row r="306" spans="1:16" ht="13.9" customHeight="1" x14ac:dyDescent="0.3">
      <c r="A306" s="35">
        <v>2026</v>
      </c>
      <c r="B306" s="23"/>
      <c r="C306" s="22"/>
      <c r="D306" s="24"/>
      <c r="E306" s="25"/>
      <c r="F306" s="25"/>
      <c r="G306" s="29"/>
      <c r="H306" s="26"/>
      <c r="I306" s="29"/>
      <c r="J306" s="27" t="e">
        <f>+LOOKUP(MID(I306,1,(FIND("-",I306,1)-1)),DATOS[Columna1],DATOS[Departamento])</f>
        <v>#VALUE!</v>
      </c>
      <c r="K306" s="26"/>
      <c r="L306" s="30" t="e">
        <f>+LOOKUP(MID(I306,1,(FIND("-",I306,1)-1)),Hoja2!$V$3:$V$197,Hoja2!$S$3:$S$197)</f>
        <v>#VALUE!</v>
      </c>
      <c r="M306" s="28"/>
      <c r="N306" s="23"/>
      <c r="O306" s="23"/>
      <c r="P306" s="23"/>
    </row>
    <row r="307" spans="1:16" ht="13.9" customHeight="1" x14ac:dyDescent="0.3">
      <c r="A307" s="35">
        <v>2026</v>
      </c>
      <c r="B307" s="23"/>
      <c r="C307" s="22"/>
      <c r="D307" s="24"/>
      <c r="E307" s="25"/>
      <c r="F307" s="25"/>
      <c r="G307" s="29"/>
      <c r="H307" s="26"/>
      <c r="I307" s="29"/>
      <c r="J307" s="27" t="e">
        <f>+LOOKUP(MID(I307,1,(FIND("-",I307,1)-1)),DATOS[Columna1],DATOS[Departamento])</f>
        <v>#VALUE!</v>
      </c>
      <c r="K307" s="26"/>
      <c r="L307" s="30" t="e">
        <f>+LOOKUP(MID(I307,1,(FIND("-",I307,1)-1)),Hoja2!$V$3:$V$197,Hoja2!$S$3:$S$197)</f>
        <v>#VALUE!</v>
      </c>
      <c r="M307" s="28"/>
      <c r="N307" s="23"/>
      <c r="O307" s="23"/>
      <c r="P307" s="23"/>
    </row>
    <row r="308" spans="1:16" ht="13.9" customHeight="1" x14ac:dyDescent="0.3">
      <c r="A308" s="35">
        <v>2026</v>
      </c>
      <c r="B308" s="23"/>
      <c r="C308" s="22"/>
      <c r="D308" s="24"/>
      <c r="E308" s="25"/>
      <c r="F308" s="25"/>
      <c r="G308" s="29"/>
      <c r="H308" s="26"/>
      <c r="I308" s="29"/>
      <c r="J308" s="27" t="e">
        <f>+LOOKUP(MID(I308,1,(FIND("-",I308,1)-1)),DATOS[Columna1],DATOS[Departamento])</f>
        <v>#VALUE!</v>
      </c>
      <c r="K308" s="26"/>
      <c r="L308" s="30" t="e">
        <f>+LOOKUP(MID(I308,1,(FIND("-",I308,1)-1)),Hoja2!$V$3:$V$197,Hoja2!$S$3:$S$197)</f>
        <v>#VALUE!</v>
      </c>
      <c r="M308" s="28"/>
      <c r="N308" s="23"/>
      <c r="O308" s="23"/>
      <c r="P308" s="23"/>
    </row>
    <row r="309" spans="1:16" ht="13.9" customHeight="1" x14ac:dyDescent="0.3">
      <c r="A309" s="35">
        <v>2026</v>
      </c>
      <c r="B309" s="23"/>
      <c r="C309" s="22"/>
      <c r="D309" s="24"/>
      <c r="E309" s="25"/>
      <c r="F309" s="25"/>
      <c r="G309" s="29"/>
      <c r="H309" s="26"/>
      <c r="I309" s="29"/>
      <c r="J309" s="27" t="e">
        <f>+LOOKUP(MID(I309,1,(FIND("-",I309,1)-1)),DATOS[Columna1],DATOS[Departamento])</f>
        <v>#VALUE!</v>
      </c>
      <c r="K309" s="26"/>
      <c r="L309" s="30" t="e">
        <f>+LOOKUP(MID(I309,1,(FIND("-",I309,1)-1)),Hoja2!$V$3:$V$197,Hoja2!$S$3:$S$197)</f>
        <v>#VALUE!</v>
      </c>
      <c r="M309" s="28"/>
      <c r="N309" s="23"/>
      <c r="O309" s="23"/>
      <c r="P309" s="23"/>
    </row>
    <row r="310" spans="1:16" ht="13.9" customHeight="1" x14ac:dyDescent="0.3">
      <c r="A310" s="35">
        <v>2026</v>
      </c>
      <c r="B310" s="23"/>
      <c r="C310" s="22"/>
      <c r="D310" s="24"/>
      <c r="E310" s="25"/>
      <c r="F310" s="25"/>
      <c r="G310" s="29"/>
      <c r="H310" s="26"/>
      <c r="I310" s="29"/>
      <c r="J310" s="27" t="e">
        <f>+LOOKUP(MID(I310,1,(FIND("-",I310,1)-1)),DATOS[Columna1],DATOS[Departamento])</f>
        <v>#VALUE!</v>
      </c>
      <c r="K310" s="26"/>
      <c r="L310" s="30" t="e">
        <f>+LOOKUP(MID(I310,1,(FIND("-",I310,1)-1)),Hoja2!$V$3:$V$197,Hoja2!$S$3:$S$197)</f>
        <v>#VALUE!</v>
      </c>
      <c r="M310" s="28"/>
      <c r="N310" s="23"/>
      <c r="O310" s="23"/>
      <c r="P310" s="23"/>
    </row>
    <row r="311" spans="1:16" ht="13.9" customHeight="1" x14ac:dyDescent="0.3">
      <c r="A311" s="35">
        <v>2026</v>
      </c>
      <c r="B311" s="23"/>
      <c r="C311" s="22"/>
      <c r="D311" s="24"/>
      <c r="E311" s="25"/>
      <c r="F311" s="25"/>
      <c r="G311" s="29"/>
      <c r="H311" s="26"/>
      <c r="I311" s="29"/>
      <c r="J311" s="27" t="e">
        <f>+LOOKUP(MID(I311,1,(FIND("-",I311,1)-1)),DATOS[Columna1],DATOS[Departamento])</f>
        <v>#VALUE!</v>
      </c>
      <c r="K311" s="26"/>
      <c r="L311" s="30" t="e">
        <f>+LOOKUP(MID(I311,1,(FIND("-",I311,1)-1)),Hoja2!$V$3:$V$197,Hoja2!$S$3:$S$197)</f>
        <v>#VALUE!</v>
      </c>
      <c r="M311" s="28"/>
      <c r="N311" s="23"/>
      <c r="O311" s="23"/>
      <c r="P311" s="23"/>
    </row>
    <row r="312" spans="1:16" ht="13.9" customHeight="1" x14ac:dyDescent="0.3">
      <c r="A312" s="35">
        <v>2026</v>
      </c>
      <c r="B312" s="23"/>
      <c r="C312" s="22"/>
      <c r="D312" s="24"/>
      <c r="E312" s="25"/>
      <c r="F312" s="25"/>
      <c r="G312" s="29"/>
      <c r="H312" s="26"/>
      <c r="I312" s="29"/>
      <c r="J312" s="27" t="e">
        <f>+LOOKUP(MID(I312,1,(FIND("-",I312,1)-1)),DATOS[Columna1],DATOS[Departamento])</f>
        <v>#VALUE!</v>
      </c>
      <c r="K312" s="26"/>
      <c r="L312" s="30" t="e">
        <f>+LOOKUP(MID(I312,1,(FIND("-",I312,1)-1)),Hoja2!$V$3:$V$197,Hoja2!$S$3:$S$197)</f>
        <v>#VALUE!</v>
      </c>
      <c r="M312" s="28"/>
      <c r="N312" s="23"/>
      <c r="O312" s="23"/>
      <c r="P312" s="23"/>
    </row>
    <row r="313" spans="1:16" ht="13.9" customHeight="1" x14ac:dyDescent="0.3">
      <c r="A313" s="35">
        <v>2026</v>
      </c>
      <c r="B313" s="23"/>
      <c r="C313" s="22"/>
      <c r="D313" s="24"/>
      <c r="E313" s="25"/>
      <c r="F313" s="25"/>
      <c r="G313" s="29"/>
      <c r="H313" s="26"/>
      <c r="I313" s="29"/>
      <c r="J313" s="27" t="e">
        <f>+LOOKUP(MID(I313,1,(FIND("-",I313,1)-1)),DATOS[Columna1],DATOS[Departamento])</f>
        <v>#VALUE!</v>
      </c>
      <c r="K313" s="26"/>
      <c r="L313" s="30" t="e">
        <f>+LOOKUP(MID(I313,1,(FIND("-",I313,1)-1)),Hoja2!$V$3:$V$197,Hoja2!$S$3:$S$197)</f>
        <v>#VALUE!</v>
      </c>
      <c r="M313" s="28"/>
      <c r="N313" s="23"/>
      <c r="O313" s="23"/>
      <c r="P313" s="23"/>
    </row>
    <row r="314" spans="1:16" ht="13.9" customHeight="1" x14ac:dyDescent="0.3">
      <c r="A314" s="35">
        <v>2026</v>
      </c>
      <c r="B314" s="23"/>
      <c r="C314" s="22"/>
      <c r="D314" s="24"/>
      <c r="E314" s="25"/>
      <c r="F314" s="25"/>
      <c r="G314" s="29"/>
      <c r="H314" s="26"/>
      <c r="I314" s="29"/>
      <c r="J314" s="27" t="e">
        <f>+LOOKUP(MID(I314,1,(FIND("-",I314,1)-1)),DATOS[Columna1],DATOS[Departamento])</f>
        <v>#VALUE!</v>
      </c>
      <c r="K314" s="26"/>
      <c r="L314" s="30" t="e">
        <f>+LOOKUP(MID(I314,1,(FIND("-",I314,1)-1)),Hoja2!$V$3:$V$197,Hoja2!$S$3:$S$197)</f>
        <v>#VALUE!</v>
      </c>
      <c r="M314" s="28"/>
      <c r="N314" s="23"/>
      <c r="O314" s="23"/>
      <c r="P314" s="23"/>
    </row>
    <row r="315" spans="1:16" ht="13.9" customHeight="1" x14ac:dyDescent="0.3">
      <c r="A315" s="35">
        <v>2026</v>
      </c>
      <c r="B315" s="23"/>
      <c r="C315" s="22"/>
      <c r="D315" s="24"/>
      <c r="E315" s="25"/>
      <c r="F315" s="25"/>
      <c r="G315" s="29"/>
      <c r="H315" s="26"/>
      <c r="I315" s="29"/>
      <c r="J315" s="27" t="e">
        <f>+LOOKUP(MID(I315,1,(FIND("-",I315,1)-1)),DATOS[Columna1],DATOS[Departamento])</f>
        <v>#VALUE!</v>
      </c>
      <c r="K315" s="26"/>
      <c r="L315" s="30" t="e">
        <f>+LOOKUP(MID(I315,1,(FIND("-",I315,1)-1)),Hoja2!$V$3:$V$197,Hoja2!$S$3:$S$197)</f>
        <v>#VALUE!</v>
      </c>
      <c r="M315" s="28"/>
      <c r="N315" s="23"/>
      <c r="O315" s="23"/>
      <c r="P315" s="23"/>
    </row>
    <row r="316" spans="1:16" ht="13.9" customHeight="1" x14ac:dyDescent="0.3">
      <c r="A316" s="35">
        <v>2026</v>
      </c>
      <c r="B316" s="23"/>
      <c r="C316" s="22"/>
      <c r="D316" s="24"/>
      <c r="E316" s="25"/>
      <c r="F316" s="25"/>
      <c r="G316" s="29"/>
      <c r="H316" s="26"/>
      <c r="I316" s="29"/>
      <c r="J316" s="27" t="e">
        <f>+LOOKUP(MID(I316,1,(FIND("-",I316,1)-1)),DATOS[Columna1],DATOS[Departamento])</f>
        <v>#VALUE!</v>
      </c>
      <c r="K316" s="26"/>
      <c r="L316" s="30" t="e">
        <f>+LOOKUP(MID(I316,1,(FIND("-",I316,1)-1)),Hoja2!$V$3:$V$197,Hoja2!$S$3:$S$197)</f>
        <v>#VALUE!</v>
      </c>
      <c r="M316" s="28"/>
      <c r="N316" s="23"/>
      <c r="O316" s="23"/>
      <c r="P316" s="23"/>
    </row>
    <row r="317" spans="1:16" ht="13.9" customHeight="1" x14ac:dyDescent="0.3">
      <c r="A317" s="35">
        <v>2026</v>
      </c>
      <c r="B317" s="23"/>
      <c r="C317" s="22"/>
      <c r="D317" s="24"/>
      <c r="E317" s="25"/>
      <c r="F317" s="25"/>
      <c r="G317" s="29"/>
      <c r="H317" s="26"/>
      <c r="I317" s="29"/>
      <c r="J317" s="27" t="e">
        <f>+LOOKUP(MID(I317,1,(FIND("-",I317,1)-1)),DATOS[Columna1],DATOS[Departamento])</f>
        <v>#VALUE!</v>
      </c>
      <c r="K317" s="26"/>
      <c r="L317" s="30" t="e">
        <f>+LOOKUP(MID(I317,1,(FIND("-",I317,1)-1)),Hoja2!$V$3:$V$197,Hoja2!$S$3:$S$197)</f>
        <v>#VALUE!</v>
      </c>
      <c r="M317" s="28"/>
      <c r="N317" s="23"/>
      <c r="O317" s="23"/>
      <c r="P317" s="23"/>
    </row>
    <row r="318" spans="1:16" ht="13.9" customHeight="1" x14ac:dyDescent="0.3">
      <c r="A318" s="35">
        <v>2026</v>
      </c>
      <c r="B318" s="23"/>
      <c r="C318" s="22"/>
      <c r="D318" s="24"/>
      <c r="E318" s="25"/>
      <c r="F318" s="25"/>
      <c r="G318" s="29"/>
      <c r="H318" s="26"/>
      <c r="I318" s="29"/>
      <c r="J318" s="27" t="e">
        <f>+LOOKUP(MID(I318,1,(FIND("-",I318,1)-1)),DATOS[Columna1],DATOS[Departamento])</f>
        <v>#VALUE!</v>
      </c>
      <c r="K318" s="26"/>
      <c r="L318" s="30" t="e">
        <f>+LOOKUP(MID(I318,1,(FIND("-",I318,1)-1)),Hoja2!$V$3:$V$197,Hoja2!$S$3:$S$197)</f>
        <v>#VALUE!</v>
      </c>
      <c r="M318" s="28"/>
      <c r="N318" s="23"/>
      <c r="O318" s="23"/>
      <c r="P318" s="23"/>
    </row>
    <row r="319" spans="1:16" ht="13.9" customHeight="1" x14ac:dyDescent="0.3">
      <c r="A319" s="35">
        <v>2026</v>
      </c>
      <c r="B319" s="23"/>
      <c r="C319" s="22"/>
      <c r="D319" s="24"/>
      <c r="E319" s="25"/>
      <c r="F319" s="25"/>
      <c r="G319" s="29"/>
      <c r="H319" s="26"/>
      <c r="I319" s="29"/>
      <c r="J319" s="27" t="e">
        <f>+LOOKUP(MID(I319,1,(FIND("-",I319,1)-1)),DATOS[Columna1],DATOS[Departamento])</f>
        <v>#VALUE!</v>
      </c>
      <c r="K319" s="26"/>
      <c r="L319" s="30" t="e">
        <f>+LOOKUP(MID(I319,1,(FIND("-",I319,1)-1)),Hoja2!$V$3:$V$197,Hoja2!$S$3:$S$197)</f>
        <v>#VALUE!</v>
      </c>
      <c r="M319" s="28"/>
      <c r="N319" s="23"/>
      <c r="O319" s="23"/>
      <c r="P319" s="23"/>
    </row>
    <row r="320" spans="1:16" ht="13.9" customHeight="1" x14ac:dyDescent="0.3">
      <c r="A320" s="35">
        <v>2026</v>
      </c>
      <c r="B320" s="23"/>
      <c r="C320" s="22"/>
      <c r="D320" s="24"/>
      <c r="E320" s="25"/>
      <c r="F320" s="25"/>
      <c r="G320" s="29"/>
      <c r="H320" s="26"/>
      <c r="I320" s="29"/>
      <c r="J320" s="27" t="e">
        <f>+LOOKUP(MID(I320,1,(FIND("-",I320,1)-1)),DATOS[Columna1],DATOS[Departamento])</f>
        <v>#VALUE!</v>
      </c>
      <c r="K320" s="26"/>
      <c r="L320" s="30" t="e">
        <f>+LOOKUP(MID(I320,1,(FIND("-",I320,1)-1)),Hoja2!$V$3:$V$197,Hoja2!$S$3:$S$197)</f>
        <v>#VALUE!</v>
      </c>
      <c r="M320" s="28"/>
      <c r="N320" s="23"/>
      <c r="O320" s="23"/>
      <c r="P320" s="23"/>
    </row>
    <row r="321" spans="1:16" ht="13.9" customHeight="1" x14ac:dyDescent="0.3">
      <c r="A321" s="35">
        <v>2026</v>
      </c>
      <c r="B321" s="23"/>
      <c r="C321" s="22"/>
      <c r="D321" s="24"/>
      <c r="E321" s="25"/>
      <c r="F321" s="25"/>
      <c r="G321" s="29"/>
      <c r="H321" s="26"/>
      <c r="I321" s="29"/>
      <c r="J321" s="27" t="e">
        <f>+LOOKUP(MID(I321,1,(FIND("-",I321,1)-1)),DATOS[Columna1],DATOS[Departamento])</f>
        <v>#VALUE!</v>
      </c>
      <c r="K321" s="26"/>
      <c r="L321" s="30" t="e">
        <f>+LOOKUP(MID(I321,1,(FIND("-",I321,1)-1)),Hoja2!$V$3:$V$197,Hoja2!$S$3:$S$197)</f>
        <v>#VALUE!</v>
      </c>
      <c r="M321" s="28"/>
      <c r="N321" s="23"/>
      <c r="O321" s="23"/>
      <c r="P321" s="23"/>
    </row>
    <row r="322" spans="1:16" ht="13.9" customHeight="1" x14ac:dyDescent="0.3">
      <c r="A322" s="35">
        <v>2026</v>
      </c>
      <c r="B322" s="23"/>
      <c r="C322" s="22"/>
      <c r="D322" s="24"/>
      <c r="E322" s="25"/>
      <c r="F322" s="25"/>
      <c r="G322" s="29"/>
      <c r="H322" s="26"/>
      <c r="I322" s="29"/>
      <c r="J322" s="27" t="e">
        <f>+LOOKUP(MID(I322,1,(FIND("-",I322,1)-1)),DATOS[Columna1],DATOS[Departamento])</f>
        <v>#VALUE!</v>
      </c>
      <c r="K322" s="26"/>
      <c r="L322" s="30" t="e">
        <f>+LOOKUP(MID(I322,1,(FIND("-",I322,1)-1)),Hoja2!$V$3:$V$197,Hoja2!$S$3:$S$197)</f>
        <v>#VALUE!</v>
      </c>
      <c r="M322" s="28"/>
      <c r="N322" s="23"/>
      <c r="O322" s="23"/>
      <c r="P322" s="23"/>
    </row>
    <row r="323" spans="1:16" ht="13.9" customHeight="1" x14ac:dyDescent="0.3">
      <c r="A323" s="35">
        <v>2026</v>
      </c>
      <c r="B323" s="23"/>
      <c r="C323" s="22"/>
      <c r="D323" s="24"/>
      <c r="E323" s="25"/>
      <c r="F323" s="25"/>
      <c r="G323" s="29"/>
      <c r="H323" s="26"/>
      <c r="I323" s="29"/>
      <c r="J323" s="27" t="e">
        <f>+LOOKUP(MID(I323,1,(FIND("-",I323,1)-1)),DATOS[Columna1],DATOS[Departamento])</f>
        <v>#VALUE!</v>
      </c>
      <c r="K323" s="26"/>
      <c r="L323" s="30" t="e">
        <f>+LOOKUP(MID(I323,1,(FIND("-",I323,1)-1)),Hoja2!$V$3:$V$197,Hoja2!$S$3:$S$197)</f>
        <v>#VALUE!</v>
      </c>
      <c r="M323" s="28"/>
      <c r="N323" s="23"/>
      <c r="O323" s="23"/>
      <c r="P323" s="23"/>
    </row>
    <row r="324" spans="1:16" ht="13.9" customHeight="1" x14ac:dyDescent="0.3">
      <c r="A324" s="35">
        <v>2026</v>
      </c>
      <c r="B324" s="23"/>
      <c r="C324" s="22"/>
      <c r="D324" s="24"/>
      <c r="E324" s="25"/>
      <c r="F324" s="25"/>
      <c r="G324" s="29"/>
      <c r="H324" s="26"/>
      <c r="I324" s="29"/>
      <c r="J324" s="27" t="e">
        <f>+LOOKUP(MID(I324,1,(FIND("-",I324,1)-1)),DATOS[Columna1],DATOS[Departamento])</f>
        <v>#VALUE!</v>
      </c>
      <c r="K324" s="26"/>
      <c r="L324" s="30" t="e">
        <f>+LOOKUP(MID(I324,1,(FIND("-",I324,1)-1)),Hoja2!$V$3:$V$197,Hoja2!$S$3:$S$197)</f>
        <v>#VALUE!</v>
      </c>
      <c r="M324" s="28"/>
      <c r="N324" s="23"/>
      <c r="O324" s="23"/>
      <c r="P324" s="23"/>
    </row>
    <row r="325" spans="1:16" ht="13.9" customHeight="1" x14ac:dyDescent="0.3">
      <c r="A325" s="35">
        <v>2026</v>
      </c>
      <c r="B325" s="23"/>
      <c r="C325" s="22"/>
      <c r="D325" s="24"/>
      <c r="E325" s="25"/>
      <c r="F325" s="25"/>
      <c r="G325" s="29"/>
      <c r="H325" s="26"/>
      <c r="I325" s="29"/>
      <c r="J325" s="27" t="e">
        <f>+LOOKUP(MID(I325,1,(FIND("-",I325,1)-1)),DATOS[Columna1],DATOS[Departamento])</f>
        <v>#VALUE!</v>
      </c>
      <c r="K325" s="26"/>
      <c r="L325" s="30" t="e">
        <f>+LOOKUP(MID(I325,1,(FIND("-",I325,1)-1)),Hoja2!$V$3:$V$197,Hoja2!$S$3:$S$197)</f>
        <v>#VALUE!</v>
      </c>
      <c r="M325" s="28"/>
      <c r="N325" s="23"/>
      <c r="O325" s="23"/>
      <c r="P325" s="23"/>
    </row>
    <row r="326" spans="1:16" ht="13.9" customHeight="1" x14ac:dyDescent="0.3">
      <c r="A326" s="35">
        <v>2026</v>
      </c>
      <c r="B326" s="23"/>
      <c r="C326" s="22"/>
      <c r="D326" s="24"/>
      <c r="E326" s="25"/>
      <c r="F326" s="25"/>
      <c r="G326" s="29"/>
      <c r="H326" s="26"/>
      <c r="I326" s="29"/>
      <c r="J326" s="27" t="e">
        <f>+LOOKUP(MID(I326,1,(FIND("-",I326,1)-1)),DATOS[Columna1],DATOS[Departamento])</f>
        <v>#VALUE!</v>
      </c>
      <c r="K326" s="26"/>
      <c r="L326" s="30" t="e">
        <f>+LOOKUP(MID(I326,1,(FIND("-",I326,1)-1)),Hoja2!$V$3:$V$197,Hoja2!$S$3:$S$197)</f>
        <v>#VALUE!</v>
      </c>
      <c r="M326" s="28"/>
      <c r="N326" s="23"/>
      <c r="O326" s="23"/>
      <c r="P326" s="23"/>
    </row>
    <row r="327" spans="1:16" ht="13.9" customHeight="1" x14ac:dyDescent="0.3">
      <c r="A327" s="35">
        <v>2026</v>
      </c>
      <c r="B327" s="23"/>
      <c r="C327" s="22"/>
      <c r="D327" s="24"/>
      <c r="E327" s="25"/>
      <c r="F327" s="25"/>
      <c r="G327" s="29"/>
      <c r="H327" s="26"/>
      <c r="I327" s="29"/>
      <c r="J327" s="27" t="e">
        <f>+LOOKUP(MID(I327,1,(FIND("-",I327,1)-1)),DATOS[Columna1],DATOS[Departamento])</f>
        <v>#VALUE!</v>
      </c>
      <c r="K327" s="26"/>
      <c r="L327" s="30" t="e">
        <f>+LOOKUP(MID(I327,1,(FIND("-",I327,1)-1)),Hoja2!$V$3:$V$197,Hoja2!$S$3:$S$197)</f>
        <v>#VALUE!</v>
      </c>
      <c r="M327" s="28"/>
      <c r="N327" s="23"/>
      <c r="O327" s="23"/>
      <c r="P327" s="23"/>
    </row>
    <row r="328" spans="1:16" ht="13.9" customHeight="1" x14ac:dyDescent="0.3">
      <c r="A328" s="35">
        <v>2026</v>
      </c>
      <c r="B328" s="23"/>
      <c r="C328" s="22"/>
      <c r="D328" s="24"/>
      <c r="E328" s="25"/>
      <c r="F328" s="25"/>
      <c r="G328" s="29"/>
      <c r="H328" s="26"/>
      <c r="I328" s="29"/>
      <c r="J328" s="27" t="e">
        <f>+LOOKUP(MID(I328,1,(FIND("-",I328,1)-1)),DATOS[Columna1],DATOS[Departamento])</f>
        <v>#VALUE!</v>
      </c>
      <c r="K328" s="26"/>
      <c r="L328" s="30" t="e">
        <f>+LOOKUP(MID(I328,1,(FIND("-",I328,1)-1)),Hoja2!$V$3:$V$197,Hoja2!$S$3:$S$197)</f>
        <v>#VALUE!</v>
      </c>
      <c r="M328" s="28"/>
      <c r="N328" s="23"/>
      <c r="O328" s="23"/>
      <c r="P328" s="23"/>
    </row>
    <row r="329" spans="1:16" ht="13.9" customHeight="1" x14ac:dyDescent="0.3">
      <c r="A329" s="35">
        <v>2026</v>
      </c>
      <c r="B329" s="23"/>
      <c r="C329" s="22"/>
      <c r="D329" s="24"/>
      <c r="E329" s="25"/>
      <c r="F329" s="25"/>
      <c r="G329" s="29"/>
      <c r="H329" s="26"/>
      <c r="I329" s="29"/>
      <c r="J329" s="27" t="e">
        <f>+LOOKUP(MID(I329,1,(FIND("-",I329,1)-1)),DATOS[Columna1],DATOS[Departamento])</f>
        <v>#VALUE!</v>
      </c>
      <c r="K329" s="26"/>
      <c r="L329" s="30" t="e">
        <f>+LOOKUP(MID(I329,1,(FIND("-",I329,1)-1)),Hoja2!$V$3:$V$197,Hoja2!$S$3:$S$197)</f>
        <v>#VALUE!</v>
      </c>
      <c r="M329" s="28"/>
      <c r="N329" s="23"/>
      <c r="O329" s="23"/>
      <c r="P329" s="23"/>
    </row>
    <row r="330" spans="1:16" ht="13.9" customHeight="1" x14ac:dyDescent="0.3">
      <c r="A330" s="35">
        <v>2026</v>
      </c>
      <c r="B330" s="23"/>
      <c r="C330" s="22"/>
      <c r="D330" s="24"/>
      <c r="E330" s="25"/>
      <c r="F330" s="25"/>
      <c r="G330" s="29"/>
      <c r="H330" s="26"/>
      <c r="I330" s="29"/>
      <c r="J330" s="27" t="e">
        <f>+LOOKUP(MID(I330,1,(FIND("-",I330,1)-1)),DATOS[Columna1],DATOS[Departamento])</f>
        <v>#VALUE!</v>
      </c>
      <c r="K330" s="26"/>
      <c r="L330" s="30" t="e">
        <f>+LOOKUP(MID(I330,1,(FIND("-",I330,1)-1)),Hoja2!$V$3:$V$197,Hoja2!$S$3:$S$197)</f>
        <v>#VALUE!</v>
      </c>
      <c r="M330" s="28"/>
      <c r="N330" s="23"/>
      <c r="O330" s="23"/>
      <c r="P330" s="23"/>
    </row>
    <row r="331" spans="1:16" ht="13.9" customHeight="1" x14ac:dyDescent="0.3">
      <c r="A331" s="35">
        <v>2026</v>
      </c>
      <c r="B331" s="23"/>
      <c r="C331" s="22"/>
      <c r="D331" s="24"/>
      <c r="E331" s="25"/>
      <c r="F331" s="25"/>
      <c r="G331" s="29"/>
      <c r="H331" s="26"/>
      <c r="I331" s="29"/>
      <c r="J331" s="27" t="e">
        <f>+LOOKUP(MID(I331,1,(FIND("-",I331,1)-1)),DATOS[Columna1],DATOS[Departamento])</f>
        <v>#VALUE!</v>
      </c>
      <c r="K331" s="26"/>
      <c r="L331" s="30" t="e">
        <f>+LOOKUP(MID(I331,1,(FIND("-",I331,1)-1)),Hoja2!$V$3:$V$197,Hoja2!$S$3:$S$197)</f>
        <v>#VALUE!</v>
      </c>
      <c r="M331" s="28"/>
      <c r="N331" s="23"/>
      <c r="O331" s="23"/>
      <c r="P331" s="23"/>
    </row>
    <row r="332" spans="1:16" ht="13.9" customHeight="1" x14ac:dyDescent="0.3">
      <c r="A332" s="35">
        <v>2026</v>
      </c>
      <c r="B332" s="23"/>
      <c r="C332" s="22"/>
      <c r="D332" s="24"/>
      <c r="E332" s="25"/>
      <c r="F332" s="25"/>
      <c r="G332" s="29"/>
      <c r="H332" s="26"/>
      <c r="I332" s="29"/>
      <c r="J332" s="27" t="e">
        <f>+LOOKUP(MID(I332,1,(FIND("-",I332,1)-1)),DATOS[Columna1],DATOS[Departamento])</f>
        <v>#VALUE!</v>
      </c>
      <c r="K332" s="26"/>
      <c r="L332" s="30" t="e">
        <f>+LOOKUP(MID(I332,1,(FIND("-",I332,1)-1)),Hoja2!$V$3:$V$197,Hoja2!$S$3:$S$197)</f>
        <v>#VALUE!</v>
      </c>
      <c r="M332" s="28"/>
      <c r="N332" s="23"/>
      <c r="O332" s="23"/>
      <c r="P332" s="23"/>
    </row>
    <row r="333" spans="1:16" ht="13.9" customHeight="1" x14ac:dyDescent="0.3">
      <c r="A333" s="35">
        <v>2026</v>
      </c>
      <c r="B333" s="23"/>
      <c r="C333" s="22"/>
      <c r="D333" s="24"/>
      <c r="E333" s="25"/>
      <c r="F333" s="25"/>
      <c r="G333" s="29"/>
      <c r="H333" s="26"/>
      <c r="I333" s="29"/>
      <c r="J333" s="27" t="e">
        <f>+LOOKUP(MID(I333,1,(FIND("-",I333,1)-1)),DATOS[Columna1],DATOS[Departamento])</f>
        <v>#VALUE!</v>
      </c>
      <c r="K333" s="26"/>
      <c r="L333" s="30" t="e">
        <f>+LOOKUP(MID(I333,1,(FIND("-",I333,1)-1)),Hoja2!$V$3:$V$197,Hoja2!$S$3:$S$197)</f>
        <v>#VALUE!</v>
      </c>
      <c r="M333" s="28"/>
      <c r="N333" s="23"/>
      <c r="O333" s="23"/>
      <c r="P333" s="23"/>
    </row>
    <row r="334" spans="1:16" ht="13.9" customHeight="1" x14ac:dyDescent="0.3">
      <c r="A334" s="35">
        <v>2026</v>
      </c>
      <c r="B334" s="23"/>
      <c r="C334" s="22"/>
      <c r="D334" s="24"/>
      <c r="E334" s="25"/>
      <c r="F334" s="25"/>
      <c r="G334" s="29"/>
      <c r="H334" s="26"/>
      <c r="I334" s="29"/>
      <c r="J334" s="27" t="e">
        <f>+LOOKUP(MID(I334,1,(FIND("-",I334,1)-1)),DATOS[Columna1],DATOS[Departamento])</f>
        <v>#VALUE!</v>
      </c>
      <c r="K334" s="26"/>
      <c r="L334" s="30" t="e">
        <f>+LOOKUP(MID(I334,1,(FIND("-",I334,1)-1)),Hoja2!$V$3:$V$197,Hoja2!$S$3:$S$197)</f>
        <v>#VALUE!</v>
      </c>
      <c r="M334" s="28"/>
      <c r="N334" s="23"/>
      <c r="O334" s="23"/>
      <c r="P334" s="23"/>
    </row>
    <row r="335" spans="1:16" ht="13.9" customHeight="1" x14ac:dyDescent="0.3">
      <c r="A335" s="35">
        <v>2026</v>
      </c>
      <c r="B335" s="23"/>
      <c r="C335" s="22"/>
      <c r="D335" s="24"/>
      <c r="E335" s="25"/>
      <c r="F335" s="25"/>
      <c r="G335" s="29"/>
      <c r="H335" s="26"/>
      <c r="I335" s="29"/>
      <c r="J335" s="27" t="e">
        <f>+LOOKUP(MID(I335,1,(FIND("-",I335,1)-1)),DATOS[Columna1],DATOS[Departamento])</f>
        <v>#VALUE!</v>
      </c>
      <c r="K335" s="26"/>
      <c r="L335" s="30" t="e">
        <f>+LOOKUP(MID(I335,1,(FIND("-",I335,1)-1)),Hoja2!$V$3:$V$197,Hoja2!$S$3:$S$197)</f>
        <v>#VALUE!</v>
      </c>
      <c r="M335" s="28"/>
      <c r="N335" s="23"/>
      <c r="O335" s="23"/>
      <c r="P335" s="23"/>
    </row>
    <row r="336" spans="1:16" ht="13.9" customHeight="1" x14ac:dyDescent="0.3">
      <c r="A336" s="35">
        <v>2026</v>
      </c>
      <c r="B336" s="23"/>
      <c r="C336" s="22"/>
      <c r="D336" s="24"/>
      <c r="E336" s="25"/>
      <c r="F336" s="25"/>
      <c r="G336" s="29"/>
      <c r="H336" s="26"/>
      <c r="I336" s="29"/>
      <c r="J336" s="27" t="e">
        <f>+LOOKUP(MID(I336,1,(FIND("-",I336,1)-1)),DATOS[Columna1],DATOS[Departamento])</f>
        <v>#VALUE!</v>
      </c>
      <c r="K336" s="26"/>
      <c r="L336" s="30" t="e">
        <f>+LOOKUP(MID(I336,1,(FIND("-",I336,1)-1)),Hoja2!$V$3:$V$197,Hoja2!$S$3:$S$197)</f>
        <v>#VALUE!</v>
      </c>
      <c r="M336" s="28"/>
      <c r="N336" s="23"/>
      <c r="O336" s="23"/>
      <c r="P336" s="23"/>
    </row>
    <row r="337" spans="1:16" ht="13.9" customHeight="1" x14ac:dyDescent="0.3">
      <c r="A337" s="35">
        <v>2026</v>
      </c>
      <c r="B337" s="23"/>
      <c r="C337" s="22"/>
      <c r="D337" s="24"/>
      <c r="E337" s="25"/>
      <c r="F337" s="25"/>
      <c r="G337" s="29"/>
      <c r="H337" s="26"/>
      <c r="I337" s="29"/>
      <c r="J337" s="27" t="e">
        <f>+LOOKUP(MID(I337,1,(FIND("-",I337,1)-1)),DATOS[Columna1],DATOS[Departamento])</f>
        <v>#VALUE!</v>
      </c>
      <c r="K337" s="26"/>
      <c r="L337" s="30" t="e">
        <f>+LOOKUP(MID(I337,1,(FIND("-",I337,1)-1)),Hoja2!$V$3:$V$197,Hoja2!$S$3:$S$197)</f>
        <v>#VALUE!</v>
      </c>
      <c r="M337" s="28"/>
      <c r="N337" s="23"/>
      <c r="O337" s="23"/>
      <c r="P337" s="23"/>
    </row>
    <row r="338" spans="1:16" ht="13.9" customHeight="1" x14ac:dyDescent="0.3">
      <c r="A338" s="35">
        <v>2026</v>
      </c>
      <c r="B338" s="23"/>
      <c r="C338" s="22"/>
      <c r="D338" s="24"/>
      <c r="E338" s="25"/>
      <c r="F338" s="25"/>
      <c r="G338" s="29"/>
      <c r="H338" s="26"/>
      <c r="I338" s="29"/>
      <c r="J338" s="27" t="e">
        <f>+LOOKUP(MID(I338,1,(FIND("-",I338,1)-1)),DATOS[Columna1],DATOS[Departamento])</f>
        <v>#VALUE!</v>
      </c>
      <c r="K338" s="26"/>
      <c r="L338" s="30" t="e">
        <f>+LOOKUP(MID(I338,1,(FIND("-",I338,1)-1)),Hoja2!$V$3:$V$197,Hoja2!$S$3:$S$197)</f>
        <v>#VALUE!</v>
      </c>
      <c r="M338" s="28"/>
      <c r="N338" s="23"/>
      <c r="O338" s="23"/>
      <c r="P338" s="23"/>
    </row>
    <row r="339" spans="1:16" ht="13.9" customHeight="1" x14ac:dyDescent="0.3">
      <c r="A339" s="35">
        <v>2026</v>
      </c>
      <c r="B339" s="23"/>
      <c r="C339" s="22"/>
      <c r="D339" s="24"/>
      <c r="E339" s="25"/>
      <c r="F339" s="25"/>
      <c r="G339" s="29"/>
      <c r="H339" s="26"/>
      <c r="I339" s="29"/>
      <c r="J339" s="27" t="e">
        <f>+LOOKUP(MID(I339,1,(FIND("-",I339,1)-1)),DATOS[Columna1],DATOS[Departamento])</f>
        <v>#VALUE!</v>
      </c>
      <c r="K339" s="26"/>
      <c r="L339" s="30" t="e">
        <f>+LOOKUP(MID(I339,1,(FIND("-",I339,1)-1)),Hoja2!$V$3:$V$197,Hoja2!$S$3:$S$197)</f>
        <v>#VALUE!</v>
      </c>
      <c r="M339" s="28"/>
      <c r="N339" s="23"/>
      <c r="O339" s="23"/>
      <c r="P339" s="23"/>
    </row>
    <row r="340" spans="1:16" ht="13.9" customHeight="1" x14ac:dyDescent="0.3">
      <c r="A340" s="35">
        <v>2026</v>
      </c>
      <c r="B340" s="23"/>
      <c r="C340" s="22"/>
      <c r="D340" s="24"/>
      <c r="E340" s="25"/>
      <c r="F340" s="25"/>
      <c r="G340" s="29"/>
      <c r="H340" s="26"/>
      <c r="I340" s="29"/>
      <c r="J340" s="27" t="e">
        <f>+LOOKUP(MID(I340,1,(FIND("-",I340,1)-1)),DATOS[Columna1],DATOS[Departamento])</f>
        <v>#VALUE!</v>
      </c>
      <c r="K340" s="26"/>
      <c r="L340" s="30" t="e">
        <f>+LOOKUP(MID(I340,1,(FIND("-",I340,1)-1)),Hoja2!$V$3:$V$197,Hoja2!$S$3:$S$197)</f>
        <v>#VALUE!</v>
      </c>
      <c r="M340" s="28"/>
      <c r="N340" s="23"/>
      <c r="O340" s="23"/>
      <c r="P340" s="23"/>
    </row>
    <row r="341" spans="1:16" ht="13.9" customHeight="1" x14ac:dyDescent="0.3">
      <c r="A341" s="35">
        <v>2026</v>
      </c>
      <c r="B341" s="23"/>
      <c r="C341" s="22"/>
      <c r="D341" s="24"/>
      <c r="E341" s="25"/>
      <c r="F341" s="25"/>
      <c r="G341" s="29"/>
      <c r="H341" s="26"/>
      <c r="I341" s="29"/>
      <c r="J341" s="27" t="e">
        <f>+LOOKUP(MID(I341,1,(FIND("-",I341,1)-1)),DATOS[Columna1],DATOS[Departamento])</f>
        <v>#VALUE!</v>
      </c>
      <c r="K341" s="26"/>
      <c r="L341" s="30" t="e">
        <f>+LOOKUP(MID(I341,1,(FIND("-",I341,1)-1)),Hoja2!$V$3:$V$197,Hoja2!$S$3:$S$197)</f>
        <v>#VALUE!</v>
      </c>
      <c r="M341" s="28"/>
      <c r="N341" s="23"/>
      <c r="O341" s="23"/>
      <c r="P341" s="23"/>
    </row>
    <row r="342" spans="1:16" ht="13.9" customHeight="1" x14ac:dyDescent="0.3">
      <c r="A342" s="35">
        <v>2026</v>
      </c>
      <c r="B342" s="23"/>
      <c r="C342" s="22"/>
      <c r="D342" s="24"/>
      <c r="E342" s="25"/>
      <c r="F342" s="25"/>
      <c r="G342" s="29"/>
      <c r="H342" s="26"/>
      <c r="I342" s="29"/>
      <c r="J342" s="27" t="e">
        <f>+LOOKUP(MID(I342,1,(FIND("-",I342,1)-1)),DATOS[Columna1],DATOS[Departamento])</f>
        <v>#VALUE!</v>
      </c>
      <c r="K342" s="26"/>
      <c r="L342" s="30" t="e">
        <f>+LOOKUP(MID(I342,1,(FIND("-",I342,1)-1)),Hoja2!$V$3:$V$197,Hoja2!$S$3:$S$197)</f>
        <v>#VALUE!</v>
      </c>
      <c r="M342" s="28"/>
      <c r="N342" s="23"/>
      <c r="O342" s="23"/>
      <c r="P342" s="23"/>
    </row>
    <row r="343" spans="1:16" ht="13.9" customHeight="1" x14ac:dyDescent="0.3">
      <c r="A343" s="35">
        <v>2026</v>
      </c>
      <c r="B343" s="23"/>
      <c r="C343" s="22"/>
      <c r="D343" s="24"/>
      <c r="E343" s="25"/>
      <c r="F343" s="25"/>
      <c r="G343" s="29"/>
      <c r="H343" s="26"/>
      <c r="I343" s="29"/>
      <c r="J343" s="27" t="e">
        <f>+LOOKUP(MID(I343,1,(FIND("-",I343,1)-1)),DATOS[Columna1],DATOS[Departamento])</f>
        <v>#VALUE!</v>
      </c>
      <c r="K343" s="26"/>
      <c r="L343" s="30" t="e">
        <f>+LOOKUP(MID(I343,1,(FIND("-",I343,1)-1)),Hoja2!$V$3:$V$197,Hoja2!$S$3:$S$197)</f>
        <v>#VALUE!</v>
      </c>
      <c r="M343" s="28"/>
      <c r="N343" s="23"/>
      <c r="O343" s="23"/>
      <c r="P343" s="23"/>
    </row>
    <row r="344" spans="1:16" ht="13.9" customHeight="1" x14ac:dyDescent="0.3">
      <c r="A344" s="35">
        <v>2026</v>
      </c>
      <c r="B344" s="23"/>
      <c r="C344" s="22"/>
      <c r="D344" s="24"/>
      <c r="E344" s="25"/>
      <c r="F344" s="25"/>
      <c r="G344" s="29"/>
      <c r="H344" s="26"/>
      <c r="I344" s="29"/>
      <c r="J344" s="27" t="e">
        <f>+LOOKUP(MID(I344,1,(FIND("-",I344,1)-1)),DATOS[Columna1],DATOS[Departamento])</f>
        <v>#VALUE!</v>
      </c>
      <c r="K344" s="26"/>
      <c r="L344" s="30" t="e">
        <f>+LOOKUP(MID(I344,1,(FIND("-",I344,1)-1)),Hoja2!$V$3:$V$197,Hoja2!$S$3:$S$197)</f>
        <v>#VALUE!</v>
      </c>
      <c r="M344" s="28"/>
      <c r="N344" s="23"/>
      <c r="O344" s="23"/>
      <c r="P344" s="23"/>
    </row>
    <row r="345" spans="1:16" ht="13.9" customHeight="1" x14ac:dyDescent="0.3">
      <c r="A345" s="35">
        <v>2026</v>
      </c>
      <c r="B345" s="23"/>
      <c r="C345" s="22"/>
      <c r="D345" s="24"/>
      <c r="E345" s="25"/>
      <c r="F345" s="25"/>
      <c r="G345" s="29"/>
      <c r="H345" s="26"/>
      <c r="I345" s="29"/>
      <c r="J345" s="27" t="e">
        <f>+LOOKUP(MID(I345,1,(FIND("-",I345,1)-1)),DATOS[Columna1],DATOS[Departamento])</f>
        <v>#VALUE!</v>
      </c>
      <c r="K345" s="26"/>
      <c r="L345" s="30" t="e">
        <f>+LOOKUP(MID(I345,1,(FIND("-",I345,1)-1)),Hoja2!$V$3:$V$197,Hoja2!$S$3:$S$197)</f>
        <v>#VALUE!</v>
      </c>
      <c r="M345" s="28"/>
      <c r="N345" s="23"/>
      <c r="O345" s="23"/>
      <c r="P345" s="23"/>
    </row>
    <row r="346" spans="1:16" ht="13.9" customHeight="1" x14ac:dyDescent="0.3">
      <c r="A346" s="35">
        <v>2026</v>
      </c>
      <c r="B346" s="23"/>
      <c r="C346" s="22"/>
      <c r="D346" s="24"/>
      <c r="E346" s="25"/>
      <c r="F346" s="25"/>
      <c r="G346" s="29"/>
      <c r="H346" s="26"/>
      <c r="I346" s="29"/>
      <c r="J346" s="27" t="e">
        <f>+LOOKUP(MID(I346,1,(FIND("-",I346,1)-1)),DATOS[Columna1],DATOS[Departamento])</f>
        <v>#VALUE!</v>
      </c>
      <c r="K346" s="26"/>
      <c r="L346" s="30" t="e">
        <f>+LOOKUP(MID(I346,1,(FIND("-",I346,1)-1)),Hoja2!$V$3:$V$197,Hoja2!$S$3:$S$197)</f>
        <v>#VALUE!</v>
      </c>
      <c r="M346" s="28"/>
      <c r="N346" s="23"/>
      <c r="O346" s="23"/>
      <c r="P346" s="23"/>
    </row>
    <row r="347" spans="1:16" ht="13.9" customHeight="1" x14ac:dyDescent="0.3">
      <c r="A347" s="35">
        <v>2026</v>
      </c>
      <c r="B347" s="23"/>
      <c r="C347" s="22"/>
      <c r="D347" s="24"/>
      <c r="E347" s="25"/>
      <c r="F347" s="25"/>
      <c r="G347" s="29"/>
      <c r="H347" s="26"/>
      <c r="I347" s="29"/>
      <c r="J347" s="27" t="e">
        <f>+LOOKUP(MID(I347,1,(FIND("-",I347,1)-1)),DATOS[Columna1],DATOS[Departamento])</f>
        <v>#VALUE!</v>
      </c>
      <c r="K347" s="26"/>
      <c r="L347" s="30" t="e">
        <f>+LOOKUP(MID(I347,1,(FIND("-",I347,1)-1)),Hoja2!$V$3:$V$197,Hoja2!$S$3:$S$197)</f>
        <v>#VALUE!</v>
      </c>
      <c r="M347" s="28"/>
      <c r="N347" s="23"/>
      <c r="O347" s="23"/>
      <c r="P347" s="23"/>
    </row>
    <row r="348" spans="1:16" ht="13.9" customHeight="1" x14ac:dyDescent="0.3">
      <c r="A348" s="35">
        <v>2026</v>
      </c>
      <c r="B348" s="23"/>
      <c r="C348" s="22"/>
      <c r="D348" s="24"/>
      <c r="E348" s="25"/>
      <c r="F348" s="25"/>
      <c r="G348" s="29"/>
      <c r="H348" s="26"/>
      <c r="I348" s="29"/>
      <c r="J348" s="27" t="e">
        <f>+LOOKUP(MID(I348,1,(FIND("-",I348,1)-1)),DATOS[Columna1],DATOS[Departamento])</f>
        <v>#VALUE!</v>
      </c>
      <c r="K348" s="26"/>
      <c r="L348" s="30" t="e">
        <f>+LOOKUP(MID(I348,1,(FIND("-",I348,1)-1)),Hoja2!$V$3:$V$197,Hoja2!$S$3:$S$197)</f>
        <v>#VALUE!</v>
      </c>
      <c r="M348" s="28"/>
      <c r="N348" s="23"/>
      <c r="O348" s="23"/>
      <c r="P348" s="23"/>
    </row>
    <row r="349" spans="1:16" ht="13.9" customHeight="1" x14ac:dyDescent="0.3">
      <c r="A349" s="35">
        <v>2026</v>
      </c>
      <c r="B349" s="23"/>
      <c r="C349" s="22"/>
      <c r="D349" s="24"/>
      <c r="E349" s="25"/>
      <c r="F349" s="25"/>
      <c r="G349" s="29"/>
      <c r="H349" s="26"/>
      <c r="I349" s="29"/>
      <c r="J349" s="27" t="e">
        <f>+LOOKUP(MID(I349,1,(FIND("-",I349,1)-1)),DATOS[Columna1],DATOS[Departamento])</f>
        <v>#VALUE!</v>
      </c>
      <c r="K349" s="26"/>
      <c r="L349" s="30" t="e">
        <f>+LOOKUP(MID(I349,1,(FIND("-",I349,1)-1)),Hoja2!$V$3:$V$197,Hoja2!$S$3:$S$197)</f>
        <v>#VALUE!</v>
      </c>
      <c r="M349" s="28"/>
      <c r="N349" s="23"/>
      <c r="O349" s="23"/>
      <c r="P349" s="23"/>
    </row>
    <row r="350" spans="1:16" ht="13.9" customHeight="1" x14ac:dyDescent="0.3">
      <c r="A350" s="35">
        <v>2026</v>
      </c>
      <c r="B350" s="23"/>
      <c r="C350" s="22"/>
      <c r="D350" s="24"/>
      <c r="E350" s="25"/>
      <c r="F350" s="25"/>
      <c r="G350" s="29"/>
      <c r="H350" s="26"/>
      <c r="I350" s="29"/>
      <c r="J350" s="27" t="e">
        <f>+LOOKUP(MID(I350,1,(FIND("-",I350,1)-1)),DATOS[Columna1],DATOS[Departamento])</f>
        <v>#VALUE!</v>
      </c>
      <c r="K350" s="26"/>
      <c r="L350" s="30" t="e">
        <f>+LOOKUP(MID(I350,1,(FIND("-",I350,1)-1)),Hoja2!$V$3:$V$197,Hoja2!$S$3:$S$197)</f>
        <v>#VALUE!</v>
      </c>
      <c r="M350" s="28"/>
      <c r="N350" s="23"/>
      <c r="O350" s="23"/>
      <c r="P350" s="23"/>
    </row>
    <row r="351" spans="1:16" ht="13.9" customHeight="1" x14ac:dyDescent="0.3">
      <c r="A351" s="35">
        <v>2026</v>
      </c>
      <c r="B351" s="23"/>
      <c r="C351" s="22"/>
      <c r="D351" s="24"/>
      <c r="E351" s="25"/>
      <c r="F351" s="25"/>
      <c r="G351" s="29"/>
      <c r="H351" s="26"/>
      <c r="I351" s="29"/>
      <c r="J351" s="27" t="e">
        <f>+LOOKUP(MID(I351,1,(FIND("-",I351,1)-1)),DATOS[Columna1],DATOS[Departamento])</f>
        <v>#VALUE!</v>
      </c>
      <c r="K351" s="26"/>
      <c r="L351" s="30" t="e">
        <f>+LOOKUP(MID(I351,1,(FIND("-",I351,1)-1)),Hoja2!$V$3:$V$197,Hoja2!$S$3:$S$197)</f>
        <v>#VALUE!</v>
      </c>
      <c r="M351" s="28"/>
      <c r="N351" s="23"/>
      <c r="O351" s="23"/>
      <c r="P351" s="23"/>
    </row>
    <row r="352" spans="1:16" ht="13.9" customHeight="1" x14ac:dyDescent="0.3">
      <c r="A352" s="35">
        <v>2026</v>
      </c>
      <c r="B352" s="23"/>
      <c r="C352" s="22"/>
      <c r="D352" s="24"/>
      <c r="E352" s="25"/>
      <c r="F352" s="25"/>
      <c r="G352" s="29"/>
      <c r="H352" s="26"/>
      <c r="I352" s="29"/>
      <c r="J352" s="27" t="e">
        <f>+LOOKUP(MID(I352,1,(FIND("-",I352,1)-1)),DATOS[Columna1],DATOS[Departamento])</f>
        <v>#VALUE!</v>
      </c>
      <c r="K352" s="26"/>
      <c r="L352" s="30" t="e">
        <f>+LOOKUP(MID(I352,1,(FIND("-",I352,1)-1)),Hoja2!$V$3:$V$197,Hoja2!$S$3:$S$197)</f>
        <v>#VALUE!</v>
      </c>
      <c r="M352" s="28"/>
      <c r="N352" s="23"/>
      <c r="O352" s="23"/>
      <c r="P352" s="23"/>
    </row>
    <row r="353" spans="1:16" ht="13.9" customHeight="1" x14ac:dyDescent="0.3">
      <c r="A353" s="35">
        <v>2026</v>
      </c>
      <c r="B353" s="23"/>
      <c r="C353" s="22"/>
      <c r="D353" s="24"/>
      <c r="E353" s="25"/>
      <c r="F353" s="25"/>
      <c r="G353" s="29"/>
      <c r="H353" s="26"/>
      <c r="I353" s="29"/>
      <c r="J353" s="27" t="e">
        <f>+LOOKUP(MID(I353,1,(FIND("-",I353,1)-1)),DATOS[Columna1],DATOS[Departamento])</f>
        <v>#VALUE!</v>
      </c>
      <c r="K353" s="26"/>
      <c r="L353" s="30" t="e">
        <f>+LOOKUP(MID(I353,1,(FIND("-",I353,1)-1)),Hoja2!$V$3:$V$197,Hoja2!$S$3:$S$197)</f>
        <v>#VALUE!</v>
      </c>
      <c r="M353" s="28"/>
      <c r="N353" s="23"/>
      <c r="O353" s="23"/>
      <c r="P353" s="23"/>
    </row>
    <row r="354" spans="1:16" ht="13.9" customHeight="1" x14ac:dyDescent="0.3">
      <c r="A354" s="35">
        <v>2026</v>
      </c>
      <c r="B354" s="23"/>
      <c r="C354" s="22"/>
      <c r="D354" s="24"/>
      <c r="E354" s="25"/>
      <c r="F354" s="25"/>
      <c r="G354" s="29"/>
      <c r="H354" s="26"/>
      <c r="I354" s="29"/>
      <c r="J354" s="27" t="e">
        <f>+LOOKUP(MID(I354,1,(FIND("-",I354,1)-1)),DATOS[Columna1],DATOS[Departamento])</f>
        <v>#VALUE!</v>
      </c>
      <c r="K354" s="26"/>
      <c r="L354" s="30" t="e">
        <f>+LOOKUP(MID(I354,1,(FIND("-",I354,1)-1)),Hoja2!$V$3:$V$197,Hoja2!$S$3:$S$197)</f>
        <v>#VALUE!</v>
      </c>
      <c r="M354" s="28"/>
      <c r="N354" s="23"/>
      <c r="O354" s="23"/>
      <c r="P354" s="23"/>
    </row>
    <row r="355" spans="1:16" ht="13.9" customHeight="1" x14ac:dyDescent="0.3">
      <c r="A355" s="35">
        <v>2026</v>
      </c>
      <c r="B355" s="23"/>
      <c r="C355" s="22"/>
      <c r="D355" s="24"/>
      <c r="E355" s="25"/>
      <c r="F355" s="25"/>
      <c r="G355" s="29"/>
      <c r="H355" s="26"/>
      <c r="I355" s="29"/>
      <c r="J355" s="27" t="e">
        <f>+LOOKUP(MID(I355,1,(FIND("-",I355,1)-1)),DATOS[Columna1],DATOS[Departamento])</f>
        <v>#VALUE!</v>
      </c>
      <c r="K355" s="26"/>
      <c r="L355" s="30" t="e">
        <f>+LOOKUP(MID(I355,1,(FIND("-",I355,1)-1)),Hoja2!$V$3:$V$197,Hoja2!$S$3:$S$197)</f>
        <v>#VALUE!</v>
      </c>
      <c r="M355" s="28"/>
      <c r="N355" s="23"/>
      <c r="O355" s="23"/>
      <c r="P355" s="23"/>
    </row>
    <row r="356" spans="1:16" ht="13.9" customHeight="1" x14ac:dyDescent="0.3">
      <c r="A356" s="35">
        <v>2026</v>
      </c>
      <c r="B356" s="23"/>
      <c r="C356" s="22"/>
      <c r="D356" s="24"/>
      <c r="E356" s="25"/>
      <c r="F356" s="25"/>
      <c r="G356" s="29"/>
      <c r="H356" s="26"/>
      <c r="I356" s="29"/>
      <c r="J356" s="27" t="e">
        <f>+LOOKUP(MID(I356,1,(FIND("-",I356,1)-1)),DATOS[Columna1],DATOS[Departamento])</f>
        <v>#VALUE!</v>
      </c>
      <c r="K356" s="26"/>
      <c r="L356" s="30" t="e">
        <f>+LOOKUP(MID(I356,1,(FIND("-",I356,1)-1)),Hoja2!$V$3:$V$197,Hoja2!$S$3:$S$197)</f>
        <v>#VALUE!</v>
      </c>
      <c r="M356" s="28"/>
      <c r="N356" s="23"/>
      <c r="O356" s="23"/>
      <c r="P356" s="23"/>
    </row>
    <row r="357" spans="1:16" ht="13.9" customHeight="1" x14ac:dyDescent="0.3">
      <c r="A357" s="35">
        <v>2026</v>
      </c>
      <c r="B357" s="23"/>
      <c r="C357" s="22"/>
      <c r="D357" s="24"/>
      <c r="E357" s="25"/>
      <c r="F357" s="25"/>
      <c r="G357" s="29"/>
      <c r="H357" s="26"/>
      <c r="I357" s="29"/>
      <c r="J357" s="27" t="e">
        <f>+LOOKUP(MID(I357,1,(FIND("-",I357,1)-1)),DATOS[Columna1],DATOS[Departamento])</f>
        <v>#VALUE!</v>
      </c>
      <c r="K357" s="26"/>
      <c r="L357" s="30" t="e">
        <f>+LOOKUP(MID(I357,1,(FIND("-",I357,1)-1)),Hoja2!$V$3:$V$197,Hoja2!$S$3:$S$197)</f>
        <v>#VALUE!</v>
      </c>
      <c r="M357" s="28"/>
      <c r="N357" s="23"/>
      <c r="O357" s="23"/>
      <c r="P357" s="23"/>
    </row>
    <row r="358" spans="1:16" ht="13.9" customHeight="1" x14ac:dyDescent="0.3">
      <c r="A358" s="35">
        <v>2026</v>
      </c>
      <c r="B358" s="23"/>
      <c r="C358" s="22"/>
      <c r="D358" s="24"/>
      <c r="E358" s="25"/>
      <c r="F358" s="25"/>
      <c r="G358" s="29"/>
      <c r="H358" s="26"/>
      <c r="I358" s="29"/>
      <c r="J358" s="27" t="e">
        <f>+LOOKUP(MID(I358,1,(FIND("-",I358,1)-1)),DATOS[Columna1],DATOS[Departamento])</f>
        <v>#VALUE!</v>
      </c>
      <c r="K358" s="26"/>
      <c r="L358" s="30" t="e">
        <f>+LOOKUP(MID(I358,1,(FIND("-",I358,1)-1)),Hoja2!$V$3:$V$197,Hoja2!$S$3:$S$197)</f>
        <v>#VALUE!</v>
      </c>
      <c r="M358" s="28"/>
      <c r="N358" s="23"/>
      <c r="O358" s="23"/>
      <c r="P358" s="23"/>
    </row>
    <row r="359" spans="1:16" ht="13.9" customHeight="1" x14ac:dyDescent="0.3">
      <c r="A359" s="35">
        <v>2026</v>
      </c>
      <c r="B359" s="23"/>
      <c r="C359" s="22"/>
      <c r="D359" s="24"/>
      <c r="E359" s="25"/>
      <c r="F359" s="25"/>
      <c r="G359" s="29"/>
      <c r="H359" s="26"/>
      <c r="I359" s="29"/>
      <c r="J359" s="27" t="e">
        <f>+LOOKUP(MID(I359,1,(FIND("-",I359,1)-1)),DATOS[Columna1],DATOS[Departamento])</f>
        <v>#VALUE!</v>
      </c>
      <c r="K359" s="26"/>
      <c r="L359" s="30" t="e">
        <f>+LOOKUP(MID(I359,1,(FIND("-",I359,1)-1)),Hoja2!$V$3:$V$197,Hoja2!$S$3:$S$197)</f>
        <v>#VALUE!</v>
      </c>
      <c r="M359" s="28"/>
      <c r="N359" s="23"/>
      <c r="O359" s="23"/>
      <c r="P359" s="23"/>
    </row>
    <row r="360" spans="1:16" ht="13.9" customHeight="1" x14ac:dyDescent="0.3">
      <c r="A360" s="35">
        <v>2026</v>
      </c>
      <c r="B360" s="23"/>
      <c r="C360" s="22"/>
      <c r="D360" s="24"/>
      <c r="E360" s="25"/>
      <c r="F360" s="25"/>
      <c r="G360" s="29"/>
      <c r="H360" s="26"/>
      <c r="I360" s="29"/>
      <c r="J360" s="27" t="e">
        <f>+LOOKUP(MID(I360,1,(FIND("-",I360,1)-1)),DATOS[Columna1],DATOS[Departamento])</f>
        <v>#VALUE!</v>
      </c>
      <c r="K360" s="26"/>
      <c r="L360" s="30" t="e">
        <f>+LOOKUP(MID(I360,1,(FIND("-",I360,1)-1)),Hoja2!$V$3:$V$197,Hoja2!$S$3:$S$197)</f>
        <v>#VALUE!</v>
      </c>
      <c r="M360" s="28"/>
      <c r="N360" s="23"/>
      <c r="O360" s="23"/>
      <c r="P360" s="23"/>
    </row>
    <row r="361" spans="1:16" ht="13.9" customHeight="1" x14ac:dyDescent="0.3">
      <c r="A361" s="35">
        <v>2026</v>
      </c>
      <c r="B361" s="23"/>
      <c r="C361" s="22"/>
      <c r="D361" s="24"/>
      <c r="E361" s="25"/>
      <c r="F361" s="25"/>
      <c r="G361" s="29"/>
      <c r="H361" s="26"/>
      <c r="I361" s="29"/>
      <c r="J361" s="27" t="e">
        <f>+LOOKUP(MID(I361,1,(FIND("-",I361,1)-1)),DATOS[Columna1],DATOS[Departamento])</f>
        <v>#VALUE!</v>
      </c>
      <c r="K361" s="26"/>
      <c r="L361" s="30" t="e">
        <f>+LOOKUP(MID(I361,1,(FIND("-",I361,1)-1)),Hoja2!$V$3:$V$197,Hoja2!$S$3:$S$197)</f>
        <v>#VALUE!</v>
      </c>
      <c r="M361" s="28"/>
      <c r="N361" s="23"/>
      <c r="O361" s="23"/>
      <c r="P361" s="23"/>
    </row>
    <row r="362" spans="1:16" ht="13.9" customHeight="1" x14ac:dyDescent="0.3">
      <c r="A362" s="35">
        <v>2026</v>
      </c>
      <c r="B362" s="23"/>
      <c r="C362" s="22"/>
      <c r="D362" s="24"/>
      <c r="E362" s="25"/>
      <c r="F362" s="25"/>
      <c r="G362" s="29"/>
      <c r="H362" s="26"/>
      <c r="I362" s="29"/>
      <c r="J362" s="27" t="e">
        <f>+LOOKUP(MID(I362,1,(FIND("-",I362,1)-1)),DATOS[Columna1],DATOS[Departamento])</f>
        <v>#VALUE!</v>
      </c>
      <c r="K362" s="26"/>
      <c r="L362" s="30" t="e">
        <f>+LOOKUP(MID(I362,1,(FIND("-",I362,1)-1)),Hoja2!$V$3:$V$197,Hoja2!$S$3:$S$197)</f>
        <v>#VALUE!</v>
      </c>
      <c r="M362" s="28"/>
      <c r="N362" s="23"/>
      <c r="O362" s="23"/>
      <c r="P362" s="23"/>
    </row>
    <row r="363" spans="1:16" ht="13.9" customHeight="1" x14ac:dyDescent="0.3">
      <c r="A363" s="35">
        <v>2026</v>
      </c>
      <c r="B363" s="23"/>
      <c r="C363" s="22"/>
      <c r="D363" s="24"/>
      <c r="E363" s="25"/>
      <c r="F363" s="25"/>
      <c r="G363" s="29"/>
      <c r="H363" s="26"/>
      <c r="I363" s="29"/>
      <c r="J363" s="27" t="e">
        <f>+LOOKUP(MID(I363,1,(FIND("-",I363,1)-1)),DATOS[Columna1],DATOS[Departamento])</f>
        <v>#VALUE!</v>
      </c>
      <c r="K363" s="26"/>
      <c r="L363" s="30" t="e">
        <f>+LOOKUP(MID(I363,1,(FIND("-",I363,1)-1)),Hoja2!$V$3:$V$197,Hoja2!$S$3:$S$197)</f>
        <v>#VALUE!</v>
      </c>
      <c r="M363" s="28"/>
      <c r="N363" s="23"/>
      <c r="O363" s="23"/>
      <c r="P363" s="23"/>
    </row>
    <row r="364" spans="1:16" ht="13.9" customHeight="1" x14ac:dyDescent="0.3">
      <c r="A364" s="35">
        <v>2026</v>
      </c>
      <c r="B364" s="23"/>
      <c r="C364" s="22"/>
      <c r="D364" s="24"/>
      <c r="E364" s="25"/>
      <c r="F364" s="25"/>
      <c r="G364" s="29"/>
      <c r="H364" s="26"/>
      <c r="I364" s="29"/>
      <c r="J364" s="27" t="e">
        <f>+LOOKUP(MID(I364,1,(FIND("-",I364,1)-1)),DATOS[Columna1],DATOS[Departamento])</f>
        <v>#VALUE!</v>
      </c>
      <c r="K364" s="26"/>
      <c r="L364" s="30" t="e">
        <f>+LOOKUP(MID(I364,1,(FIND("-",I364,1)-1)),Hoja2!$V$3:$V$197,Hoja2!$S$3:$S$197)</f>
        <v>#VALUE!</v>
      </c>
      <c r="M364" s="28"/>
      <c r="N364" s="23"/>
      <c r="O364" s="23"/>
      <c r="P364" s="23"/>
    </row>
    <row r="365" spans="1:16" ht="13.9" customHeight="1" x14ac:dyDescent="0.3">
      <c r="A365" s="35">
        <v>2026</v>
      </c>
      <c r="B365" s="23"/>
      <c r="C365" s="22"/>
      <c r="D365" s="24"/>
      <c r="E365" s="25"/>
      <c r="F365" s="25"/>
      <c r="G365" s="29"/>
      <c r="H365" s="26"/>
      <c r="I365" s="29"/>
      <c r="J365" s="27" t="e">
        <f>+LOOKUP(MID(I365,1,(FIND("-",I365,1)-1)),DATOS[Columna1],DATOS[Departamento])</f>
        <v>#VALUE!</v>
      </c>
      <c r="K365" s="26"/>
      <c r="L365" s="30" t="e">
        <f>+LOOKUP(MID(I365,1,(FIND("-",I365,1)-1)),Hoja2!$V$3:$V$197,Hoja2!$S$3:$S$197)</f>
        <v>#VALUE!</v>
      </c>
      <c r="M365" s="28"/>
      <c r="N365" s="23"/>
      <c r="O365" s="23"/>
      <c r="P365" s="23"/>
    </row>
    <row r="366" spans="1:16" ht="13.9" customHeight="1" x14ac:dyDescent="0.3">
      <c r="A366" s="35">
        <v>2026</v>
      </c>
      <c r="B366" s="23"/>
      <c r="C366" s="22"/>
      <c r="D366" s="24"/>
      <c r="E366" s="25"/>
      <c r="F366" s="25"/>
      <c r="G366" s="29"/>
      <c r="H366" s="26"/>
      <c r="I366" s="29"/>
      <c r="J366" s="27" t="e">
        <f>+LOOKUP(MID(I366,1,(FIND("-",I366,1)-1)),DATOS[Columna1],DATOS[Departamento])</f>
        <v>#VALUE!</v>
      </c>
      <c r="K366" s="26"/>
      <c r="L366" s="30" t="e">
        <f>+LOOKUP(MID(I366,1,(FIND("-",I366,1)-1)),Hoja2!$V$3:$V$197,Hoja2!$S$3:$S$197)</f>
        <v>#VALUE!</v>
      </c>
      <c r="M366" s="28"/>
      <c r="N366" s="23"/>
      <c r="O366" s="23"/>
      <c r="P366" s="23"/>
    </row>
    <row r="367" spans="1:16" ht="13.9" customHeight="1" x14ac:dyDescent="0.3">
      <c r="A367" s="35">
        <v>2026</v>
      </c>
      <c r="B367" s="23"/>
      <c r="C367" s="22"/>
      <c r="D367" s="24"/>
      <c r="E367" s="25"/>
      <c r="F367" s="25"/>
      <c r="G367" s="29"/>
      <c r="H367" s="26"/>
      <c r="I367" s="29"/>
      <c r="J367" s="27" t="e">
        <f>+LOOKUP(MID(I367,1,(FIND("-",I367,1)-1)),DATOS[Columna1],DATOS[Departamento])</f>
        <v>#VALUE!</v>
      </c>
      <c r="K367" s="26"/>
      <c r="L367" s="30" t="e">
        <f>+LOOKUP(MID(I367,1,(FIND("-",I367,1)-1)),Hoja2!$V$3:$V$197,Hoja2!$S$3:$S$197)</f>
        <v>#VALUE!</v>
      </c>
      <c r="M367" s="28"/>
      <c r="N367" s="23"/>
      <c r="O367" s="23"/>
      <c r="P367" s="23"/>
    </row>
    <row r="368" spans="1:16" ht="13.9" customHeight="1" x14ac:dyDescent="0.3">
      <c r="A368" s="35">
        <v>2026</v>
      </c>
      <c r="B368" s="23"/>
      <c r="C368" s="22"/>
      <c r="D368" s="24"/>
      <c r="E368" s="25"/>
      <c r="F368" s="25"/>
      <c r="G368" s="29"/>
      <c r="H368" s="26"/>
      <c r="I368" s="29"/>
      <c r="J368" s="27" t="e">
        <f>+LOOKUP(MID(I368,1,(FIND("-",I368,1)-1)),DATOS[Columna1],DATOS[Departamento])</f>
        <v>#VALUE!</v>
      </c>
      <c r="K368" s="26"/>
      <c r="L368" s="30" t="e">
        <f>+LOOKUP(MID(I368,1,(FIND("-",I368,1)-1)),Hoja2!$V$3:$V$197,Hoja2!$S$3:$S$197)</f>
        <v>#VALUE!</v>
      </c>
      <c r="M368" s="28"/>
      <c r="N368" s="23"/>
      <c r="O368" s="23"/>
      <c r="P368" s="23"/>
    </row>
    <row r="369" spans="1:16" ht="13.9" customHeight="1" x14ac:dyDescent="0.3">
      <c r="A369" s="35">
        <v>2026</v>
      </c>
      <c r="B369" s="23"/>
      <c r="C369" s="22"/>
      <c r="D369" s="24"/>
      <c r="E369" s="25"/>
      <c r="F369" s="25"/>
      <c r="G369" s="29"/>
      <c r="H369" s="26"/>
      <c r="I369" s="29"/>
      <c r="J369" s="27" t="e">
        <f>+LOOKUP(MID(I369,1,(FIND("-",I369,1)-1)),DATOS[Columna1],DATOS[Departamento])</f>
        <v>#VALUE!</v>
      </c>
      <c r="K369" s="26"/>
      <c r="L369" s="30" t="e">
        <f>+LOOKUP(MID(I369,1,(FIND("-",I369,1)-1)),Hoja2!$V$3:$V$197,Hoja2!$S$3:$S$197)</f>
        <v>#VALUE!</v>
      </c>
      <c r="M369" s="28"/>
      <c r="N369" s="23"/>
      <c r="O369" s="23"/>
      <c r="P369" s="23"/>
    </row>
    <row r="370" spans="1:16" ht="13.9" customHeight="1" x14ac:dyDescent="0.3">
      <c r="A370" s="35">
        <v>2026</v>
      </c>
      <c r="B370" s="23"/>
      <c r="C370" s="22"/>
      <c r="D370" s="24"/>
      <c r="E370" s="25"/>
      <c r="F370" s="25"/>
      <c r="G370" s="29"/>
      <c r="H370" s="26"/>
      <c r="I370" s="29"/>
      <c r="J370" s="27" t="e">
        <f>+LOOKUP(MID(I370,1,(FIND("-",I370,1)-1)),DATOS[Columna1],DATOS[Departamento])</f>
        <v>#VALUE!</v>
      </c>
      <c r="K370" s="26"/>
      <c r="L370" s="30" t="e">
        <f>+LOOKUP(MID(I370,1,(FIND("-",I370,1)-1)),Hoja2!$V$3:$V$197,Hoja2!$S$3:$S$197)</f>
        <v>#VALUE!</v>
      </c>
      <c r="M370" s="28"/>
      <c r="N370" s="23"/>
      <c r="O370" s="23"/>
      <c r="P370" s="23"/>
    </row>
    <row r="371" spans="1:16" ht="13.9" customHeight="1" x14ac:dyDescent="0.3">
      <c r="A371" s="35">
        <v>2026</v>
      </c>
      <c r="B371" s="23"/>
      <c r="C371" s="22"/>
      <c r="D371" s="24"/>
      <c r="E371" s="25"/>
      <c r="F371" s="25"/>
      <c r="G371" s="29"/>
      <c r="H371" s="26"/>
      <c r="I371" s="29"/>
      <c r="J371" s="27" t="e">
        <f>+LOOKUP(MID(I371,1,(FIND("-",I371,1)-1)),DATOS[Columna1],DATOS[Departamento])</f>
        <v>#VALUE!</v>
      </c>
      <c r="K371" s="26"/>
      <c r="L371" s="30" t="e">
        <f>+LOOKUP(MID(I371,1,(FIND("-",I371,1)-1)),Hoja2!$V$3:$V$197,Hoja2!$S$3:$S$197)</f>
        <v>#VALUE!</v>
      </c>
      <c r="M371" s="28"/>
      <c r="N371" s="23"/>
      <c r="O371" s="23"/>
      <c r="P371" s="23"/>
    </row>
    <row r="372" spans="1:16" ht="13.9" customHeight="1" x14ac:dyDescent="0.3">
      <c r="A372" s="35">
        <v>2026</v>
      </c>
      <c r="B372" s="23"/>
      <c r="C372" s="22"/>
      <c r="D372" s="24"/>
      <c r="E372" s="25"/>
      <c r="F372" s="25"/>
      <c r="G372" s="29"/>
      <c r="H372" s="26"/>
      <c r="I372" s="29"/>
      <c r="J372" s="27" t="e">
        <f>+LOOKUP(MID(I372,1,(FIND("-",I372,1)-1)),DATOS[Columna1],DATOS[Departamento])</f>
        <v>#VALUE!</v>
      </c>
      <c r="K372" s="26"/>
      <c r="L372" s="30" t="e">
        <f>+LOOKUP(MID(I372,1,(FIND("-",I372,1)-1)),Hoja2!$V$3:$V$197,Hoja2!$S$3:$S$197)</f>
        <v>#VALUE!</v>
      </c>
      <c r="M372" s="28"/>
      <c r="N372" s="23"/>
      <c r="O372" s="23"/>
      <c r="P372" s="23"/>
    </row>
    <row r="373" spans="1:16" ht="13.9" customHeight="1" x14ac:dyDescent="0.3">
      <c r="A373" s="35">
        <v>2026</v>
      </c>
      <c r="B373" s="23"/>
      <c r="C373" s="22"/>
      <c r="D373" s="24"/>
      <c r="E373" s="25"/>
      <c r="F373" s="25"/>
      <c r="G373" s="29"/>
      <c r="H373" s="26"/>
      <c r="I373" s="29"/>
      <c r="J373" s="27" t="e">
        <f>+LOOKUP(MID(I373,1,(FIND("-",I373,1)-1)),DATOS[Columna1],DATOS[Departamento])</f>
        <v>#VALUE!</v>
      </c>
      <c r="K373" s="26"/>
      <c r="L373" s="30" t="e">
        <f>+LOOKUP(MID(I373,1,(FIND("-",I373,1)-1)),Hoja2!$V$3:$V$197,Hoja2!$S$3:$S$197)</f>
        <v>#VALUE!</v>
      </c>
      <c r="M373" s="28"/>
      <c r="N373" s="23"/>
      <c r="O373" s="23"/>
      <c r="P373" s="23"/>
    </row>
    <row r="374" spans="1:16" ht="13.9" customHeight="1" x14ac:dyDescent="0.3">
      <c r="A374" s="35">
        <v>2026</v>
      </c>
      <c r="B374" s="23"/>
      <c r="C374" s="22"/>
      <c r="D374" s="24"/>
      <c r="E374" s="25"/>
      <c r="F374" s="25"/>
      <c r="G374" s="29"/>
      <c r="H374" s="26"/>
      <c r="I374" s="29"/>
      <c r="J374" s="27" t="e">
        <f>+LOOKUP(MID(I374,1,(FIND("-",I374,1)-1)),DATOS[Columna1],DATOS[Departamento])</f>
        <v>#VALUE!</v>
      </c>
      <c r="K374" s="26"/>
      <c r="L374" s="30" t="e">
        <f>+LOOKUP(MID(I374,1,(FIND("-",I374,1)-1)),Hoja2!$V$3:$V$197,Hoja2!$S$3:$S$197)</f>
        <v>#VALUE!</v>
      </c>
      <c r="M374" s="28"/>
      <c r="N374" s="23"/>
      <c r="O374" s="23"/>
      <c r="P374" s="23"/>
    </row>
    <row r="375" spans="1:16" ht="13.9" customHeight="1" x14ac:dyDescent="0.3">
      <c r="A375" s="35">
        <v>2026</v>
      </c>
      <c r="B375" s="23"/>
      <c r="C375" s="22"/>
      <c r="D375" s="24"/>
      <c r="E375" s="25"/>
      <c r="F375" s="25"/>
      <c r="G375" s="29"/>
      <c r="H375" s="26"/>
      <c r="I375" s="29"/>
      <c r="J375" s="27" t="e">
        <f>+LOOKUP(MID(I375,1,(FIND("-",I375,1)-1)),DATOS[Columna1],DATOS[Departamento])</f>
        <v>#VALUE!</v>
      </c>
      <c r="K375" s="26"/>
      <c r="L375" s="30" t="e">
        <f>+LOOKUP(MID(I375,1,(FIND("-",I375,1)-1)),Hoja2!$V$3:$V$197,Hoja2!$S$3:$S$197)</f>
        <v>#VALUE!</v>
      </c>
      <c r="M375" s="28"/>
      <c r="N375" s="23"/>
      <c r="O375" s="23"/>
      <c r="P375" s="23"/>
    </row>
    <row r="376" spans="1:16" ht="13.9" customHeight="1" x14ac:dyDescent="0.3">
      <c r="A376" s="35">
        <v>2026</v>
      </c>
      <c r="B376" s="23"/>
      <c r="C376" s="22"/>
      <c r="D376" s="24"/>
      <c r="E376" s="25"/>
      <c r="F376" s="25"/>
      <c r="G376" s="29"/>
      <c r="H376" s="26"/>
      <c r="I376" s="29"/>
      <c r="J376" s="27" t="e">
        <f>+LOOKUP(MID(I376,1,(FIND("-",I376,1)-1)),DATOS[Columna1],DATOS[Departamento])</f>
        <v>#VALUE!</v>
      </c>
      <c r="K376" s="26"/>
      <c r="L376" s="30" t="e">
        <f>+LOOKUP(MID(I376,1,(FIND("-",I376,1)-1)),Hoja2!$V$3:$V$197,Hoja2!$S$3:$S$197)</f>
        <v>#VALUE!</v>
      </c>
      <c r="M376" s="28"/>
      <c r="N376" s="23"/>
      <c r="O376" s="23"/>
      <c r="P376" s="23"/>
    </row>
    <row r="377" spans="1:16" ht="13.9" customHeight="1" x14ac:dyDescent="0.3">
      <c r="A377" s="35">
        <v>2026</v>
      </c>
      <c r="B377" s="23"/>
      <c r="C377" s="22"/>
      <c r="D377" s="24"/>
      <c r="E377" s="25"/>
      <c r="F377" s="25"/>
      <c r="G377" s="29"/>
      <c r="H377" s="26"/>
      <c r="I377" s="29"/>
      <c r="J377" s="27" t="e">
        <f>+LOOKUP(MID(I377,1,(FIND("-",I377,1)-1)),DATOS[Columna1],DATOS[Departamento])</f>
        <v>#VALUE!</v>
      </c>
      <c r="K377" s="26"/>
      <c r="L377" s="30" t="e">
        <f>+LOOKUP(MID(I377,1,(FIND("-",I377,1)-1)),Hoja2!$V$3:$V$197,Hoja2!$S$3:$S$197)</f>
        <v>#VALUE!</v>
      </c>
      <c r="M377" s="28"/>
      <c r="N377" s="23"/>
      <c r="O377" s="23"/>
      <c r="P377" s="23"/>
    </row>
    <row r="378" spans="1:16" ht="13.9" customHeight="1" x14ac:dyDescent="0.3">
      <c r="A378" s="35">
        <v>2026</v>
      </c>
      <c r="B378" s="23"/>
      <c r="C378" s="22"/>
      <c r="D378" s="24"/>
      <c r="E378" s="25"/>
      <c r="F378" s="25"/>
      <c r="G378" s="29"/>
      <c r="H378" s="26"/>
      <c r="I378" s="29"/>
      <c r="J378" s="27" t="e">
        <f>+LOOKUP(MID(I378,1,(FIND("-",I378,1)-1)),DATOS[Columna1],DATOS[Departamento])</f>
        <v>#VALUE!</v>
      </c>
      <c r="K378" s="26"/>
      <c r="L378" s="30" t="e">
        <f>+LOOKUP(MID(I378,1,(FIND("-",I378,1)-1)),Hoja2!$V$3:$V$197,Hoja2!$S$3:$S$197)</f>
        <v>#VALUE!</v>
      </c>
      <c r="M378" s="28"/>
      <c r="N378" s="23"/>
      <c r="O378" s="23"/>
      <c r="P378" s="23"/>
    </row>
    <row r="379" spans="1:16" ht="13.9" customHeight="1" x14ac:dyDescent="0.3">
      <c r="A379" s="35">
        <v>2026</v>
      </c>
      <c r="B379" s="23"/>
      <c r="C379" s="22"/>
      <c r="D379" s="24"/>
      <c r="E379" s="25"/>
      <c r="F379" s="25"/>
      <c r="G379" s="29"/>
      <c r="H379" s="26"/>
      <c r="I379" s="29"/>
      <c r="J379" s="27" t="e">
        <f>+LOOKUP(MID(I379,1,(FIND("-",I379,1)-1)),DATOS[Columna1],DATOS[Departamento])</f>
        <v>#VALUE!</v>
      </c>
      <c r="K379" s="26"/>
      <c r="L379" s="30" t="e">
        <f>+LOOKUP(MID(I379,1,(FIND("-",I379,1)-1)),Hoja2!$V$3:$V$197,Hoja2!$S$3:$S$197)</f>
        <v>#VALUE!</v>
      </c>
      <c r="M379" s="28"/>
      <c r="N379" s="23"/>
      <c r="O379" s="23"/>
      <c r="P379" s="23"/>
    </row>
    <row r="380" spans="1:16" ht="13.9" customHeight="1" x14ac:dyDescent="0.3">
      <c r="A380" s="35">
        <v>2026</v>
      </c>
      <c r="B380" s="23"/>
      <c r="C380" s="22"/>
      <c r="D380" s="24"/>
      <c r="E380" s="25"/>
      <c r="F380" s="25"/>
      <c r="G380" s="29"/>
      <c r="H380" s="26"/>
      <c r="I380" s="29"/>
      <c r="J380" s="27" t="e">
        <f>+LOOKUP(MID(I380,1,(FIND("-",I380,1)-1)),DATOS[Columna1],DATOS[Departamento])</f>
        <v>#VALUE!</v>
      </c>
      <c r="K380" s="26"/>
      <c r="L380" s="30" t="e">
        <f>+LOOKUP(MID(I380,1,(FIND("-",I380,1)-1)),Hoja2!$V$3:$V$197,Hoja2!$S$3:$S$197)</f>
        <v>#VALUE!</v>
      </c>
      <c r="M380" s="28"/>
      <c r="N380" s="23"/>
      <c r="O380" s="23"/>
      <c r="P380" s="23"/>
    </row>
    <row r="381" spans="1:16" ht="13.9" customHeight="1" x14ac:dyDescent="0.3">
      <c r="A381" s="35">
        <v>2026</v>
      </c>
      <c r="B381" s="23"/>
      <c r="C381" s="22"/>
      <c r="D381" s="24"/>
      <c r="E381" s="25"/>
      <c r="F381" s="25"/>
      <c r="G381" s="29"/>
      <c r="H381" s="26"/>
      <c r="I381" s="29"/>
      <c r="J381" s="27" t="e">
        <f>+LOOKUP(MID(I381,1,(FIND("-",I381,1)-1)),DATOS[Columna1],DATOS[Departamento])</f>
        <v>#VALUE!</v>
      </c>
      <c r="K381" s="26"/>
      <c r="L381" s="30" t="e">
        <f>+LOOKUP(MID(I381,1,(FIND("-",I381,1)-1)),Hoja2!$V$3:$V$197,Hoja2!$S$3:$S$197)</f>
        <v>#VALUE!</v>
      </c>
      <c r="M381" s="28"/>
      <c r="N381" s="23"/>
      <c r="O381" s="23"/>
      <c r="P381" s="23"/>
    </row>
    <row r="382" spans="1:16" ht="13.9" customHeight="1" x14ac:dyDescent="0.3">
      <c r="A382" s="35">
        <v>2026</v>
      </c>
      <c r="B382" s="23"/>
      <c r="C382" s="22"/>
      <c r="D382" s="24"/>
      <c r="E382" s="25"/>
      <c r="F382" s="25"/>
      <c r="G382" s="29"/>
      <c r="H382" s="26"/>
      <c r="I382" s="29"/>
      <c r="J382" s="27" t="e">
        <f>+LOOKUP(MID(I382,1,(FIND("-",I382,1)-1)),DATOS[Columna1],DATOS[Departamento])</f>
        <v>#VALUE!</v>
      </c>
      <c r="K382" s="26"/>
      <c r="L382" s="30" t="e">
        <f>+LOOKUP(MID(I382,1,(FIND("-",I382,1)-1)),Hoja2!$V$3:$V$197,Hoja2!$S$3:$S$197)</f>
        <v>#VALUE!</v>
      </c>
      <c r="M382" s="28"/>
      <c r="N382" s="23"/>
      <c r="O382" s="23"/>
      <c r="P382" s="23"/>
    </row>
    <row r="383" spans="1:16" ht="13.9" customHeight="1" x14ac:dyDescent="0.3">
      <c r="A383" s="35">
        <v>2026</v>
      </c>
      <c r="B383" s="23"/>
      <c r="C383" s="22"/>
      <c r="D383" s="24"/>
      <c r="E383" s="25"/>
      <c r="F383" s="25"/>
      <c r="G383" s="29"/>
      <c r="H383" s="26"/>
      <c r="I383" s="29"/>
      <c r="J383" s="27" t="e">
        <f>+LOOKUP(MID(I383,1,(FIND("-",I383,1)-1)),DATOS[Columna1],DATOS[Departamento])</f>
        <v>#VALUE!</v>
      </c>
      <c r="K383" s="26"/>
      <c r="L383" s="30" t="e">
        <f>+LOOKUP(MID(I383,1,(FIND("-",I383,1)-1)),Hoja2!$V$3:$V$197,Hoja2!$S$3:$S$197)</f>
        <v>#VALUE!</v>
      </c>
      <c r="M383" s="28"/>
      <c r="N383" s="23"/>
      <c r="O383" s="23"/>
      <c r="P383" s="23"/>
    </row>
    <row r="384" spans="1:16" ht="13.9" customHeight="1" x14ac:dyDescent="0.3">
      <c r="A384" s="35">
        <v>2026</v>
      </c>
      <c r="B384" s="23"/>
      <c r="C384" s="22"/>
      <c r="D384" s="24"/>
      <c r="E384" s="25"/>
      <c r="F384" s="25"/>
      <c r="G384" s="29"/>
      <c r="H384" s="26"/>
      <c r="I384" s="29"/>
      <c r="J384" s="27" t="e">
        <f>+LOOKUP(MID(I384,1,(FIND("-",I384,1)-1)),DATOS[Columna1],DATOS[Departamento])</f>
        <v>#VALUE!</v>
      </c>
      <c r="K384" s="26"/>
      <c r="L384" s="30" t="e">
        <f>+LOOKUP(MID(I384,1,(FIND("-",I384,1)-1)),Hoja2!$V$3:$V$197,Hoja2!$S$3:$S$197)</f>
        <v>#VALUE!</v>
      </c>
      <c r="M384" s="28"/>
      <c r="N384" s="23"/>
      <c r="O384" s="23"/>
      <c r="P384" s="23"/>
    </row>
    <row r="385" spans="1:16" ht="13.9" customHeight="1" x14ac:dyDescent="0.3">
      <c r="A385" s="35">
        <v>2026</v>
      </c>
      <c r="B385" s="23"/>
      <c r="C385" s="22"/>
      <c r="D385" s="24"/>
      <c r="E385" s="25"/>
      <c r="F385" s="25"/>
      <c r="G385" s="29"/>
      <c r="H385" s="26"/>
      <c r="I385" s="29"/>
      <c r="J385" s="27" t="e">
        <f>+LOOKUP(MID(I385,1,(FIND("-",I385,1)-1)),DATOS[Columna1],DATOS[Departamento])</f>
        <v>#VALUE!</v>
      </c>
      <c r="K385" s="26"/>
      <c r="L385" s="30" t="e">
        <f>+LOOKUP(MID(I385,1,(FIND("-",I385,1)-1)),Hoja2!$V$3:$V$197,Hoja2!$S$3:$S$197)</f>
        <v>#VALUE!</v>
      </c>
      <c r="M385" s="28"/>
      <c r="N385" s="23"/>
      <c r="O385" s="23"/>
      <c r="P385" s="23"/>
    </row>
    <row r="386" spans="1:16" ht="13.9" customHeight="1" x14ac:dyDescent="0.3">
      <c r="A386" s="35">
        <v>2026</v>
      </c>
      <c r="B386" s="23"/>
      <c r="C386" s="22"/>
      <c r="D386" s="24"/>
      <c r="E386" s="25"/>
      <c r="F386" s="25"/>
      <c r="G386" s="29"/>
      <c r="H386" s="26"/>
      <c r="I386" s="29"/>
      <c r="J386" s="27" t="e">
        <f>+LOOKUP(MID(I386,1,(FIND("-",I386,1)-1)),DATOS[Columna1],DATOS[Departamento])</f>
        <v>#VALUE!</v>
      </c>
      <c r="K386" s="26"/>
      <c r="L386" s="30" t="e">
        <f>+LOOKUP(MID(I386,1,(FIND("-",I386,1)-1)),Hoja2!$V$3:$V$197,Hoja2!$S$3:$S$197)</f>
        <v>#VALUE!</v>
      </c>
      <c r="M386" s="28"/>
      <c r="N386" s="23"/>
      <c r="O386" s="23"/>
      <c r="P386" s="23"/>
    </row>
    <row r="387" spans="1:16" ht="13.9" customHeight="1" x14ac:dyDescent="0.3">
      <c r="A387" s="35">
        <v>2026</v>
      </c>
      <c r="B387" s="23"/>
      <c r="C387" s="22"/>
      <c r="D387" s="24"/>
      <c r="E387" s="25"/>
      <c r="F387" s="25"/>
      <c r="G387" s="29"/>
      <c r="H387" s="26"/>
      <c r="I387" s="29"/>
      <c r="J387" s="27" t="e">
        <f>+LOOKUP(MID(I387,1,(FIND("-",I387,1)-1)),DATOS[Columna1],DATOS[Departamento])</f>
        <v>#VALUE!</v>
      </c>
      <c r="K387" s="26"/>
      <c r="L387" s="30" t="e">
        <f>+LOOKUP(MID(I387,1,(FIND("-",I387,1)-1)),Hoja2!$V$3:$V$197,Hoja2!$S$3:$S$197)</f>
        <v>#VALUE!</v>
      </c>
      <c r="M387" s="28"/>
      <c r="N387" s="23"/>
      <c r="O387" s="23"/>
      <c r="P387" s="23"/>
    </row>
    <row r="388" spans="1:16" ht="13.9" customHeight="1" x14ac:dyDescent="0.3">
      <c r="A388" s="35">
        <v>2026</v>
      </c>
      <c r="B388" s="23"/>
      <c r="C388" s="22"/>
      <c r="D388" s="24"/>
      <c r="E388" s="25"/>
      <c r="F388" s="25"/>
      <c r="G388" s="29"/>
      <c r="H388" s="26"/>
      <c r="I388" s="29"/>
      <c r="J388" s="27" t="e">
        <f>+LOOKUP(MID(I388,1,(FIND("-",I388,1)-1)),DATOS[Columna1],DATOS[Departamento])</f>
        <v>#VALUE!</v>
      </c>
      <c r="K388" s="26"/>
      <c r="L388" s="30" t="e">
        <f>+LOOKUP(MID(I388,1,(FIND("-",I388,1)-1)),Hoja2!$V$3:$V$197,Hoja2!$S$3:$S$197)</f>
        <v>#VALUE!</v>
      </c>
      <c r="M388" s="28"/>
      <c r="N388" s="23"/>
      <c r="O388" s="23"/>
      <c r="P388" s="23"/>
    </row>
    <row r="389" spans="1:16" ht="13.9" customHeight="1" x14ac:dyDescent="0.3">
      <c r="A389" s="35">
        <v>2026</v>
      </c>
      <c r="B389" s="23"/>
      <c r="C389" s="22"/>
      <c r="D389" s="24"/>
      <c r="E389" s="25"/>
      <c r="F389" s="25"/>
      <c r="G389" s="29"/>
      <c r="H389" s="26"/>
      <c r="I389" s="29"/>
      <c r="J389" s="27" t="e">
        <f>+LOOKUP(MID(I389,1,(FIND("-",I389,1)-1)),DATOS[Columna1],DATOS[Departamento])</f>
        <v>#VALUE!</v>
      </c>
      <c r="K389" s="26"/>
      <c r="L389" s="30" t="e">
        <f>+LOOKUP(MID(I389,1,(FIND("-",I389,1)-1)),Hoja2!$V$3:$V$197,Hoja2!$S$3:$S$197)</f>
        <v>#VALUE!</v>
      </c>
      <c r="M389" s="28"/>
      <c r="N389" s="23"/>
      <c r="O389" s="23"/>
      <c r="P389" s="23"/>
    </row>
    <row r="390" spans="1:16" ht="13.9" customHeight="1" x14ac:dyDescent="0.3">
      <c r="A390" s="35">
        <v>2026</v>
      </c>
      <c r="B390" s="23"/>
      <c r="C390" s="22"/>
      <c r="D390" s="24"/>
      <c r="E390" s="25"/>
      <c r="F390" s="25"/>
      <c r="G390" s="29"/>
      <c r="H390" s="26"/>
      <c r="I390" s="29"/>
      <c r="J390" s="27" t="e">
        <f>+LOOKUP(MID(I390,1,(FIND("-",I390,1)-1)),DATOS[Columna1],DATOS[Departamento])</f>
        <v>#VALUE!</v>
      </c>
      <c r="K390" s="26"/>
      <c r="L390" s="30" t="e">
        <f>+LOOKUP(MID(I390,1,(FIND("-",I390,1)-1)),Hoja2!$V$3:$V$197,Hoja2!$S$3:$S$197)</f>
        <v>#VALUE!</v>
      </c>
      <c r="M390" s="28"/>
      <c r="N390" s="23"/>
      <c r="O390" s="23"/>
      <c r="P390" s="23"/>
    </row>
    <row r="391" spans="1:16" ht="13.9" customHeight="1" x14ac:dyDescent="0.3">
      <c r="A391" s="35">
        <v>2026</v>
      </c>
      <c r="B391" s="23"/>
      <c r="C391" s="22"/>
      <c r="D391" s="24"/>
      <c r="E391" s="25"/>
      <c r="F391" s="25"/>
      <c r="G391" s="29"/>
      <c r="H391" s="26"/>
      <c r="I391" s="29"/>
      <c r="J391" s="27" t="e">
        <f>+LOOKUP(MID(I391,1,(FIND("-",I391,1)-1)),DATOS[Columna1],DATOS[Departamento])</f>
        <v>#VALUE!</v>
      </c>
      <c r="K391" s="26"/>
      <c r="L391" s="30" t="e">
        <f>+LOOKUP(MID(I391,1,(FIND("-",I391,1)-1)),Hoja2!$V$3:$V$197,Hoja2!$S$3:$S$197)</f>
        <v>#VALUE!</v>
      </c>
      <c r="M391" s="28"/>
      <c r="N391" s="23"/>
      <c r="O391" s="23"/>
      <c r="P391" s="23"/>
    </row>
    <row r="392" spans="1:16" ht="13.9" customHeight="1" x14ac:dyDescent="0.3">
      <c r="A392" s="35">
        <v>2026</v>
      </c>
      <c r="B392" s="23"/>
      <c r="C392" s="22"/>
      <c r="D392" s="24"/>
      <c r="E392" s="25"/>
      <c r="F392" s="25"/>
      <c r="G392" s="29"/>
      <c r="H392" s="26"/>
      <c r="I392" s="29"/>
      <c r="J392" s="27" t="e">
        <f>+LOOKUP(MID(I392,1,(FIND("-",I392,1)-1)),DATOS[Columna1],DATOS[Departamento])</f>
        <v>#VALUE!</v>
      </c>
      <c r="K392" s="26"/>
      <c r="L392" s="30" t="e">
        <f>+LOOKUP(MID(I392,1,(FIND("-",I392,1)-1)),Hoja2!$V$3:$V$197,Hoja2!$S$3:$S$197)</f>
        <v>#VALUE!</v>
      </c>
      <c r="M392" s="28"/>
      <c r="N392" s="23"/>
      <c r="O392" s="23"/>
      <c r="P392" s="23"/>
    </row>
    <row r="393" spans="1:16" ht="13.9" customHeight="1" x14ac:dyDescent="0.3">
      <c r="A393" s="35">
        <v>2026</v>
      </c>
      <c r="B393" s="23"/>
      <c r="C393" s="22"/>
      <c r="D393" s="24"/>
      <c r="E393" s="25"/>
      <c r="F393" s="25"/>
      <c r="G393" s="29"/>
      <c r="H393" s="26"/>
      <c r="I393" s="29"/>
      <c r="J393" s="27" t="e">
        <f>+LOOKUP(MID(I393,1,(FIND("-",I393,1)-1)),DATOS[Columna1],DATOS[Departamento])</f>
        <v>#VALUE!</v>
      </c>
      <c r="K393" s="26"/>
      <c r="L393" s="30" t="e">
        <f>+LOOKUP(MID(I393,1,(FIND("-",I393,1)-1)),Hoja2!$V$3:$V$197,Hoja2!$S$3:$S$197)</f>
        <v>#VALUE!</v>
      </c>
      <c r="M393" s="28"/>
      <c r="N393" s="23"/>
      <c r="O393" s="23"/>
      <c r="P393" s="23"/>
    </row>
    <row r="394" spans="1:16" ht="13.9" customHeight="1" x14ac:dyDescent="0.3">
      <c r="A394" s="35">
        <v>2026</v>
      </c>
      <c r="B394" s="23"/>
      <c r="C394" s="22"/>
      <c r="D394" s="24"/>
      <c r="E394" s="25"/>
      <c r="F394" s="25"/>
      <c r="G394" s="29"/>
      <c r="H394" s="26"/>
      <c r="I394" s="29"/>
      <c r="J394" s="27" t="e">
        <f>+LOOKUP(MID(I394,1,(FIND("-",I394,1)-1)),DATOS[Columna1],DATOS[Departamento])</f>
        <v>#VALUE!</v>
      </c>
      <c r="K394" s="26"/>
      <c r="L394" s="30" t="e">
        <f>+LOOKUP(MID(I394,1,(FIND("-",I394,1)-1)),Hoja2!$V$3:$V$197,Hoja2!$S$3:$S$197)</f>
        <v>#VALUE!</v>
      </c>
      <c r="M394" s="28"/>
      <c r="N394" s="23"/>
      <c r="O394" s="23"/>
      <c r="P394" s="23"/>
    </row>
    <row r="395" spans="1:16" ht="13.9" customHeight="1" x14ac:dyDescent="0.3">
      <c r="A395" s="35">
        <v>2026</v>
      </c>
      <c r="B395" s="23"/>
      <c r="C395" s="22"/>
      <c r="D395" s="24"/>
      <c r="E395" s="25"/>
      <c r="F395" s="25"/>
      <c r="G395" s="29"/>
      <c r="H395" s="26"/>
      <c r="I395" s="29"/>
      <c r="J395" s="27" t="e">
        <f>+LOOKUP(MID(I395,1,(FIND("-",I395,1)-1)),DATOS[Columna1],DATOS[Departamento])</f>
        <v>#VALUE!</v>
      </c>
      <c r="K395" s="26"/>
      <c r="L395" s="30" t="e">
        <f>+LOOKUP(MID(I395,1,(FIND("-",I395,1)-1)),Hoja2!$V$3:$V$197,Hoja2!$S$3:$S$197)</f>
        <v>#VALUE!</v>
      </c>
      <c r="M395" s="28"/>
      <c r="N395" s="23"/>
      <c r="O395" s="23"/>
      <c r="P395" s="23"/>
    </row>
    <row r="396" spans="1:16" ht="13.9" customHeight="1" x14ac:dyDescent="0.3">
      <c r="A396" s="35">
        <v>2026</v>
      </c>
      <c r="B396" s="23"/>
      <c r="C396" s="22"/>
      <c r="D396" s="24"/>
      <c r="E396" s="25"/>
      <c r="F396" s="25"/>
      <c r="G396" s="29"/>
      <c r="H396" s="26"/>
      <c r="I396" s="29"/>
      <c r="J396" s="27" t="e">
        <f>+LOOKUP(MID(I396,1,(FIND("-",I396,1)-1)),DATOS[Columna1],DATOS[Departamento])</f>
        <v>#VALUE!</v>
      </c>
      <c r="K396" s="26"/>
      <c r="L396" s="30" t="e">
        <f>+LOOKUP(MID(I396,1,(FIND("-",I396,1)-1)),Hoja2!$V$3:$V$197,Hoja2!$S$3:$S$197)</f>
        <v>#VALUE!</v>
      </c>
      <c r="M396" s="28"/>
      <c r="N396" s="23"/>
      <c r="O396" s="23"/>
      <c r="P396" s="23"/>
    </row>
    <row r="397" spans="1:16" ht="13.9" customHeight="1" x14ac:dyDescent="0.3">
      <c r="A397" s="35">
        <v>2026</v>
      </c>
      <c r="B397" s="23"/>
      <c r="C397" s="22"/>
      <c r="D397" s="24"/>
      <c r="E397" s="25"/>
      <c r="F397" s="25"/>
      <c r="G397" s="29"/>
      <c r="H397" s="26"/>
      <c r="I397" s="29"/>
      <c r="J397" s="27" t="e">
        <f>+LOOKUP(MID(I397,1,(FIND("-",I397,1)-1)),DATOS[Columna1],DATOS[Departamento])</f>
        <v>#VALUE!</v>
      </c>
      <c r="K397" s="26"/>
      <c r="L397" s="30" t="e">
        <f>+LOOKUP(MID(I397,1,(FIND("-",I397,1)-1)),Hoja2!$V$3:$V$197,Hoja2!$S$3:$S$197)</f>
        <v>#VALUE!</v>
      </c>
      <c r="M397" s="28"/>
      <c r="N397" s="23"/>
      <c r="O397" s="23"/>
      <c r="P397" s="23"/>
    </row>
    <row r="398" spans="1:16" ht="13.9" customHeight="1" x14ac:dyDescent="0.3">
      <c r="A398" s="35">
        <v>2026</v>
      </c>
      <c r="B398" s="23"/>
      <c r="C398" s="22"/>
      <c r="D398" s="24"/>
      <c r="E398" s="25"/>
      <c r="F398" s="25"/>
      <c r="G398" s="29"/>
      <c r="H398" s="26"/>
      <c r="I398" s="29"/>
      <c r="J398" s="27" t="e">
        <f>+LOOKUP(MID(I398,1,(FIND("-",I398,1)-1)),DATOS[Columna1],DATOS[Departamento])</f>
        <v>#VALUE!</v>
      </c>
      <c r="K398" s="26"/>
      <c r="L398" s="30" t="e">
        <f>+LOOKUP(MID(I398,1,(FIND("-",I398,1)-1)),Hoja2!$V$3:$V$197,Hoja2!$S$3:$S$197)</f>
        <v>#VALUE!</v>
      </c>
      <c r="M398" s="28"/>
      <c r="N398" s="23"/>
      <c r="O398" s="23"/>
      <c r="P398" s="23"/>
    </row>
    <row r="399" spans="1:16" ht="13.9" customHeight="1" x14ac:dyDescent="0.3">
      <c r="A399" s="35">
        <v>2026</v>
      </c>
      <c r="B399" s="23"/>
      <c r="C399" s="22"/>
      <c r="D399" s="24"/>
      <c r="E399" s="25"/>
      <c r="F399" s="25"/>
      <c r="G399" s="29"/>
      <c r="H399" s="26"/>
      <c r="I399" s="29"/>
      <c r="J399" s="27" t="e">
        <f>+LOOKUP(MID(I399,1,(FIND("-",I399,1)-1)),DATOS[Columna1],DATOS[Departamento])</f>
        <v>#VALUE!</v>
      </c>
      <c r="K399" s="26"/>
      <c r="L399" s="30" t="e">
        <f>+LOOKUP(MID(I399,1,(FIND("-",I399,1)-1)),Hoja2!$V$3:$V$197,Hoja2!$S$3:$S$197)</f>
        <v>#VALUE!</v>
      </c>
      <c r="M399" s="28"/>
      <c r="N399" s="23"/>
      <c r="O399" s="23"/>
      <c r="P399" s="23"/>
    </row>
    <row r="400" spans="1:16" ht="13.9" customHeight="1" x14ac:dyDescent="0.3">
      <c r="A400" s="35">
        <v>2026</v>
      </c>
      <c r="B400" s="23"/>
      <c r="C400" s="22"/>
      <c r="D400" s="24"/>
      <c r="E400" s="25"/>
      <c r="F400" s="25"/>
      <c r="G400" s="29"/>
      <c r="H400" s="26"/>
      <c r="I400" s="29"/>
      <c r="J400" s="27" t="e">
        <f>+LOOKUP(MID(I400,1,(FIND("-",I400,1)-1)),DATOS[Columna1],DATOS[Departamento])</f>
        <v>#VALUE!</v>
      </c>
      <c r="K400" s="26"/>
      <c r="L400" s="30" t="e">
        <f>+LOOKUP(MID(I400,1,(FIND("-",I400,1)-1)),Hoja2!$V$3:$V$197,Hoja2!$S$3:$S$197)</f>
        <v>#VALUE!</v>
      </c>
      <c r="M400" s="28"/>
      <c r="N400" s="23"/>
      <c r="O400" s="23"/>
      <c r="P400" s="23"/>
    </row>
    <row r="401" spans="1:16" ht="13.9" customHeight="1" x14ac:dyDescent="0.3">
      <c r="A401" s="35">
        <v>2026</v>
      </c>
      <c r="B401" s="23"/>
      <c r="C401" s="22"/>
      <c r="D401" s="24"/>
      <c r="E401" s="25"/>
      <c r="F401" s="25"/>
      <c r="G401" s="29"/>
      <c r="H401" s="26"/>
      <c r="I401" s="29"/>
      <c r="J401" s="27" t="e">
        <f>+LOOKUP(MID(I401,1,(FIND("-",I401,1)-1)),DATOS[Columna1],DATOS[Departamento])</f>
        <v>#VALUE!</v>
      </c>
      <c r="K401" s="26"/>
      <c r="L401" s="30" t="e">
        <f>+LOOKUP(MID(I401,1,(FIND("-",I401,1)-1)),Hoja2!$V$3:$V$197,Hoja2!$S$3:$S$197)</f>
        <v>#VALUE!</v>
      </c>
      <c r="M401" s="28"/>
      <c r="N401" s="23"/>
      <c r="O401" s="23"/>
      <c r="P401" s="23"/>
    </row>
    <row r="402" spans="1:16" ht="13.9" customHeight="1" x14ac:dyDescent="0.3">
      <c r="A402" s="35">
        <v>2026</v>
      </c>
      <c r="B402" s="23"/>
      <c r="C402" s="22"/>
      <c r="D402" s="24"/>
      <c r="E402" s="25"/>
      <c r="F402" s="25"/>
      <c r="G402" s="29"/>
      <c r="H402" s="26"/>
      <c r="I402" s="29"/>
      <c r="J402" s="27" t="e">
        <f>+LOOKUP(MID(I402,1,(FIND("-",I402,1)-1)),DATOS[Columna1],DATOS[Departamento])</f>
        <v>#VALUE!</v>
      </c>
      <c r="K402" s="26"/>
      <c r="L402" s="30" t="e">
        <f>+LOOKUP(MID(I402,1,(FIND("-",I402,1)-1)),Hoja2!$V$3:$V$197,Hoja2!$S$3:$S$197)</f>
        <v>#VALUE!</v>
      </c>
      <c r="M402" s="28"/>
      <c r="N402" s="23"/>
      <c r="O402" s="23"/>
      <c r="P402" s="23"/>
    </row>
    <row r="403" spans="1:16" ht="13.9" customHeight="1" x14ac:dyDescent="0.3">
      <c r="A403" s="35">
        <v>2026</v>
      </c>
      <c r="B403" s="23"/>
      <c r="C403" s="22"/>
      <c r="D403" s="24"/>
      <c r="E403" s="25"/>
      <c r="F403" s="25"/>
      <c r="G403" s="29"/>
      <c r="H403" s="26"/>
      <c r="I403" s="29"/>
      <c r="J403" s="27" t="e">
        <f>+LOOKUP(MID(I403,1,(FIND("-",I403,1)-1)),DATOS[Columna1],DATOS[Departamento])</f>
        <v>#VALUE!</v>
      </c>
      <c r="K403" s="26"/>
      <c r="L403" s="30" t="e">
        <f>+LOOKUP(MID(I403,1,(FIND("-",I403,1)-1)),Hoja2!$V$3:$V$197,Hoja2!$S$3:$S$197)</f>
        <v>#VALUE!</v>
      </c>
      <c r="M403" s="28"/>
      <c r="N403" s="23"/>
      <c r="O403" s="23"/>
      <c r="P403" s="23"/>
    </row>
    <row r="404" spans="1:16" ht="13.9" customHeight="1" x14ac:dyDescent="0.3">
      <c r="A404" s="35">
        <v>2026</v>
      </c>
      <c r="B404" s="23"/>
      <c r="C404" s="22"/>
      <c r="D404" s="24"/>
      <c r="E404" s="25"/>
      <c r="F404" s="25"/>
      <c r="G404" s="29"/>
      <c r="H404" s="26"/>
      <c r="I404" s="29"/>
      <c r="J404" s="27" t="e">
        <f>+LOOKUP(MID(I404,1,(FIND("-",I404,1)-1)),DATOS[Columna1],DATOS[Departamento])</f>
        <v>#VALUE!</v>
      </c>
      <c r="K404" s="26"/>
      <c r="L404" s="30" t="e">
        <f>+LOOKUP(MID(I404,1,(FIND("-",I404,1)-1)),Hoja2!$V$3:$V$197,Hoja2!$S$3:$S$197)</f>
        <v>#VALUE!</v>
      </c>
      <c r="M404" s="28"/>
      <c r="N404" s="23"/>
      <c r="O404" s="23"/>
      <c r="P404" s="23"/>
    </row>
    <row r="405" spans="1:16" ht="13.9" customHeight="1" x14ac:dyDescent="0.3">
      <c r="A405" s="35">
        <v>2026</v>
      </c>
      <c r="B405" s="23"/>
      <c r="C405" s="22"/>
      <c r="D405" s="24"/>
      <c r="E405" s="25"/>
      <c r="F405" s="25"/>
      <c r="G405" s="29"/>
      <c r="H405" s="26"/>
      <c r="I405" s="29"/>
      <c r="J405" s="27" t="e">
        <f>+LOOKUP(MID(I405,1,(FIND("-",I405,1)-1)),DATOS[Columna1],DATOS[Departamento])</f>
        <v>#VALUE!</v>
      </c>
      <c r="K405" s="26"/>
      <c r="L405" s="30" t="e">
        <f>+LOOKUP(MID(I405,1,(FIND("-",I405,1)-1)),Hoja2!$V$3:$V$197,Hoja2!$S$3:$S$197)</f>
        <v>#VALUE!</v>
      </c>
      <c r="M405" s="28"/>
      <c r="N405" s="23"/>
      <c r="O405" s="23"/>
      <c r="P405" s="23"/>
    </row>
    <row r="406" spans="1:16" ht="13.9" customHeight="1" x14ac:dyDescent="0.3">
      <c r="A406" s="35">
        <v>2026</v>
      </c>
      <c r="B406" s="23"/>
      <c r="C406" s="22"/>
      <c r="D406" s="24"/>
      <c r="E406" s="25"/>
      <c r="F406" s="25"/>
      <c r="G406" s="29"/>
      <c r="H406" s="26"/>
      <c r="I406" s="29"/>
      <c r="J406" s="27" t="e">
        <f>+LOOKUP(MID(I406,1,(FIND("-",I406,1)-1)),DATOS[Columna1],DATOS[Departamento])</f>
        <v>#VALUE!</v>
      </c>
      <c r="K406" s="26"/>
      <c r="L406" s="30" t="e">
        <f>+LOOKUP(MID(I406,1,(FIND("-",I406,1)-1)),Hoja2!$V$3:$V$197,Hoja2!$S$3:$S$197)</f>
        <v>#VALUE!</v>
      </c>
      <c r="M406" s="28"/>
      <c r="N406" s="23"/>
      <c r="O406" s="23"/>
      <c r="P406" s="23"/>
    </row>
    <row r="407" spans="1:16" ht="13.9" customHeight="1" x14ac:dyDescent="0.3">
      <c r="A407" s="35">
        <v>2026</v>
      </c>
      <c r="B407" s="23"/>
      <c r="C407" s="22"/>
      <c r="D407" s="24"/>
      <c r="E407" s="25"/>
      <c r="F407" s="25"/>
      <c r="G407" s="29"/>
      <c r="H407" s="26"/>
      <c r="I407" s="29"/>
      <c r="J407" s="27" t="e">
        <f>+LOOKUP(MID(I407,1,(FIND("-",I407,1)-1)),DATOS[Columna1],DATOS[Departamento])</f>
        <v>#VALUE!</v>
      </c>
      <c r="K407" s="26"/>
      <c r="L407" s="30" t="e">
        <f>+LOOKUP(MID(I407,1,(FIND("-",I407,1)-1)),Hoja2!$V$3:$V$197,Hoja2!$S$3:$S$197)</f>
        <v>#VALUE!</v>
      </c>
      <c r="M407" s="28"/>
      <c r="N407" s="23"/>
      <c r="O407" s="23"/>
      <c r="P407" s="23"/>
    </row>
    <row r="408" spans="1:16" ht="13.9" customHeight="1" x14ac:dyDescent="0.3">
      <c r="A408" s="35">
        <v>2026</v>
      </c>
      <c r="B408" s="23"/>
      <c r="C408" s="22"/>
      <c r="D408" s="24"/>
      <c r="E408" s="25"/>
      <c r="F408" s="25"/>
      <c r="G408" s="29"/>
      <c r="H408" s="26"/>
      <c r="I408" s="29"/>
      <c r="J408" s="27" t="e">
        <f>+LOOKUP(MID(I408,1,(FIND("-",I408,1)-1)),DATOS[Columna1],DATOS[Departamento])</f>
        <v>#VALUE!</v>
      </c>
      <c r="K408" s="26"/>
      <c r="L408" s="30" t="e">
        <f>+LOOKUP(MID(I408,1,(FIND("-",I408,1)-1)),Hoja2!$V$3:$V$197,Hoja2!$S$3:$S$197)</f>
        <v>#VALUE!</v>
      </c>
      <c r="M408" s="28"/>
      <c r="N408" s="23"/>
      <c r="O408" s="23"/>
      <c r="P408" s="23"/>
    </row>
    <row r="409" spans="1:16" ht="13.9" customHeight="1" x14ac:dyDescent="0.3">
      <c r="A409" s="35">
        <v>2026</v>
      </c>
      <c r="B409" s="23"/>
      <c r="C409" s="22"/>
      <c r="D409" s="24"/>
      <c r="E409" s="25"/>
      <c r="F409" s="25"/>
      <c r="G409" s="29"/>
      <c r="H409" s="26"/>
      <c r="I409" s="29"/>
      <c r="J409" s="27" t="e">
        <f>+LOOKUP(MID(I409,1,(FIND("-",I409,1)-1)),DATOS[Columna1],DATOS[Departamento])</f>
        <v>#VALUE!</v>
      </c>
      <c r="K409" s="26"/>
      <c r="L409" s="30" t="e">
        <f>+LOOKUP(MID(I409,1,(FIND("-",I409,1)-1)),Hoja2!$V$3:$V$197,Hoja2!$S$3:$S$197)</f>
        <v>#VALUE!</v>
      </c>
      <c r="M409" s="28"/>
      <c r="N409" s="23"/>
      <c r="O409" s="23"/>
      <c r="P409" s="23"/>
    </row>
    <row r="410" spans="1:16" ht="13.9" customHeight="1" x14ac:dyDescent="0.3">
      <c r="A410" s="35">
        <v>2026</v>
      </c>
      <c r="B410" s="23"/>
      <c r="C410" s="22"/>
      <c r="D410" s="24"/>
      <c r="E410" s="25"/>
      <c r="F410" s="25"/>
      <c r="G410" s="29"/>
      <c r="H410" s="26"/>
      <c r="I410" s="29"/>
      <c r="J410" s="27" t="e">
        <f>+LOOKUP(MID(I410,1,(FIND("-",I410,1)-1)),DATOS[Columna1],DATOS[Departamento])</f>
        <v>#VALUE!</v>
      </c>
      <c r="K410" s="26"/>
      <c r="L410" s="30" t="e">
        <f>+LOOKUP(MID(I410,1,(FIND("-",I410,1)-1)),Hoja2!$V$3:$V$197,Hoja2!$S$3:$S$197)</f>
        <v>#VALUE!</v>
      </c>
      <c r="M410" s="28"/>
      <c r="N410" s="23"/>
      <c r="O410" s="23"/>
      <c r="P410" s="23"/>
    </row>
    <row r="411" spans="1:16" ht="13.9" customHeight="1" x14ac:dyDescent="0.3">
      <c r="A411" s="35">
        <v>2026</v>
      </c>
      <c r="B411" s="23"/>
      <c r="C411" s="22"/>
      <c r="D411" s="24"/>
      <c r="E411" s="25"/>
      <c r="F411" s="25"/>
      <c r="G411" s="29"/>
      <c r="H411" s="26"/>
      <c r="I411" s="29"/>
      <c r="J411" s="27" t="e">
        <f>+LOOKUP(MID(I411,1,(FIND("-",I411,1)-1)),DATOS[Columna1],DATOS[Departamento])</f>
        <v>#VALUE!</v>
      </c>
      <c r="K411" s="26"/>
      <c r="L411" s="30" t="e">
        <f>+LOOKUP(MID(I411,1,(FIND("-",I411,1)-1)),Hoja2!$V$3:$V$197,Hoja2!$S$3:$S$197)</f>
        <v>#VALUE!</v>
      </c>
      <c r="M411" s="28"/>
      <c r="N411" s="23"/>
      <c r="O411" s="23"/>
      <c r="P411" s="23"/>
    </row>
    <row r="412" spans="1:16" ht="13.9" customHeight="1" x14ac:dyDescent="0.3">
      <c r="A412" s="35">
        <v>2026</v>
      </c>
      <c r="B412" s="23"/>
      <c r="C412" s="22"/>
      <c r="D412" s="24"/>
      <c r="E412" s="25"/>
      <c r="F412" s="25"/>
      <c r="G412" s="29"/>
      <c r="H412" s="26"/>
      <c r="I412" s="29"/>
      <c r="J412" s="27" t="e">
        <f>+LOOKUP(MID(I412,1,(FIND("-",I412,1)-1)),DATOS[Columna1],DATOS[Departamento])</f>
        <v>#VALUE!</v>
      </c>
      <c r="K412" s="26"/>
      <c r="L412" s="30" t="e">
        <f>+LOOKUP(MID(I412,1,(FIND("-",I412,1)-1)),Hoja2!$V$3:$V$197,Hoja2!$S$3:$S$197)</f>
        <v>#VALUE!</v>
      </c>
      <c r="M412" s="28"/>
      <c r="N412" s="23"/>
      <c r="O412" s="23"/>
      <c r="P412" s="23"/>
    </row>
    <row r="413" spans="1:16" ht="13.9" customHeight="1" x14ac:dyDescent="0.3">
      <c r="A413" s="35">
        <v>2026</v>
      </c>
      <c r="B413" s="23"/>
      <c r="C413" s="22"/>
      <c r="D413" s="24"/>
      <c r="E413" s="25"/>
      <c r="F413" s="25"/>
      <c r="G413" s="29"/>
      <c r="H413" s="26"/>
      <c r="I413" s="29"/>
      <c r="J413" s="27" t="e">
        <f>+LOOKUP(MID(I413,1,(FIND("-",I413,1)-1)),DATOS[Columna1],DATOS[Departamento])</f>
        <v>#VALUE!</v>
      </c>
      <c r="K413" s="26"/>
      <c r="L413" s="30" t="e">
        <f>+LOOKUP(MID(I413,1,(FIND("-",I413,1)-1)),Hoja2!$V$3:$V$197,Hoja2!$S$3:$S$197)</f>
        <v>#VALUE!</v>
      </c>
      <c r="M413" s="28"/>
      <c r="N413" s="23"/>
      <c r="O413" s="23"/>
      <c r="P413" s="23"/>
    </row>
    <row r="414" spans="1:16" ht="13.9" customHeight="1" x14ac:dyDescent="0.3">
      <c r="A414" s="35">
        <v>2026</v>
      </c>
      <c r="B414" s="23"/>
      <c r="C414" s="22"/>
      <c r="D414" s="24"/>
      <c r="E414" s="25"/>
      <c r="F414" s="25"/>
      <c r="G414" s="29"/>
      <c r="H414" s="26"/>
      <c r="I414" s="29"/>
      <c r="J414" s="27" t="e">
        <f>+LOOKUP(MID(I414,1,(FIND("-",I414,1)-1)),DATOS[Columna1],DATOS[Departamento])</f>
        <v>#VALUE!</v>
      </c>
      <c r="K414" s="26"/>
      <c r="L414" s="30" t="e">
        <f>+LOOKUP(MID(I414,1,(FIND("-",I414,1)-1)),Hoja2!$V$3:$V$197,Hoja2!$S$3:$S$197)</f>
        <v>#VALUE!</v>
      </c>
      <c r="M414" s="28"/>
      <c r="N414" s="23"/>
      <c r="O414" s="23"/>
      <c r="P414" s="23"/>
    </row>
    <row r="415" spans="1:16" ht="13.9" customHeight="1" x14ac:dyDescent="0.3">
      <c r="A415" s="35">
        <v>2026</v>
      </c>
      <c r="B415" s="23"/>
      <c r="C415" s="22"/>
      <c r="D415" s="24"/>
      <c r="E415" s="25"/>
      <c r="F415" s="25"/>
      <c r="G415" s="29"/>
      <c r="H415" s="26"/>
      <c r="I415" s="29"/>
      <c r="J415" s="27" t="e">
        <f>+LOOKUP(MID(I415,1,(FIND("-",I415,1)-1)),DATOS[Columna1],DATOS[Departamento])</f>
        <v>#VALUE!</v>
      </c>
      <c r="K415" s="26"/>
      <c r="L415" s="30" t="e">
        <f>+LOOKUP(MID(I415,1,(FIND("-",I415,1)-1)),Hoja2!$V$3:$V$197,Hoja2!$S$3:$S$197)</f>
        <v>#VALUE!</v>
      </c>
      <c r="M415" s="28"/>
      <c r="N415" s="23"/>
      <c r="O415" s="23"/>
      <c r="P415" s="23"/>
    </row>
    <row r="416" spans="1:16" ht="13.9" customHeight="1" x14ac:dyDescent="0.3">
      <c r="A416" s="35">
        <v>2026</v>
      </c>
      <c r="B416" s="23"/>
      <c r="C416" s="22"/>
      <c r="D416" s="24"/>
      <c r="E416" s="25"/>
      <c r="F416" s="25"/>
      <c r="G416" s="29"/>
      <c r="H416" s="26"/>
      <c r="I416" s="29"/>
      <c r="J416" s="27" t="e">
        <f>+LOOKUP(MID(I416,1,(FIND("-",I416,1)-1)),DATOS[Columna1],DATOS[Departamento])</f>
        <v>#VALUE!</v>
      </c>
      <c r="K416" s="26"/>
      <c r="L416" s="30" t="e">
        <f>+LOOKUP(MID(I416,1,(FIND("-",I416,1)-1)),Hoja2!$V$3:$V$197,Hoja2!$S$3:$S$197)</f>
        <v>#VALUE!</v>
      </c>
      <c r="M416" s="28"/>
      <c r="N416" s="23"/>
      <c r="O416" s="23"/>
      <c r="P416" s="23"/>
    </row>
    <row r="417" spans="1:16" ht="13.9" customHeight="1" x14ac:dyDescent="0.3">
      <c r="A417" s="35">
        <v>2026</v>
      </c>
      <c r="B417" s="23"/>
      <c r="C417" s="22"/>
      <c r="D417" s="24"/>
      <c r="E417" s="25"/>
      <c r="F417" s="25"/>
      <c r="G417" s="29"/>
      <c r="H417" s="26"/>
      <c r="I417" s="29"/>
      <c r="J417" s="27" t="e">
        <f>+LOOKUP(MID(I417,1,(FIND("-",I417,1)-1)),DATOS[Columna1],DATOS[Departamento])</f>
        <v>#VALUE!</v>
      </c>
      <c r="K417" s="26"/>
      <c r="L417" s="30" t="e">
        <f>+LOOKUP(MID(I417,1,(FIND("-",I417,1)-1)),Hoja2!$V$3:$V$197,Hoja2!$S$3:$S$197)</f>
        <v>#VALUE!</v>
      </c>
      <c r="M417" s="28"/>
      <c r="N417" s="23"/>
      <c r="O417" s="23"/>
      <c r="P417" s="23"/>
    </row>
    <row r="418" spans="1:16" ht="13.9" customHeight="1" x14ac:dyDescent="0.3">
      <c r="A418" s="35">
        <v>2026</v>
      </c>
      <c r="B418" s="23"/>
      <c r="C418" s="22"/>
      <c r="D418" s="24"/>
      <c r="E418" s="25"/>
      <c r="F418" s="25"/>
      <c r="G418" s="29"/>
      <c r="H418" s="26"/>
      <c r="I418" s="29"/>
      <c r="J418" s="27" t="e">
        <f>+LOOKUP(MID(I418,1,(FIND("-",I418,1)-1)),DATOS[Columna1],DATOS[Departamento])</f>
        <v>#VALUE!</v>
      </c>
      <c r="K418" s="26"/>
      <c r="L418" s="30" t="e">
        <f>+LOOKUP(MID(I418,1,(FIND("-",I418,1)-1)),Hoja2!$V$3:$V$197,Hoja2!$S$3:$S$197)</f>
        <v>#VALUE!</v>
      </c>
      <c r="M418" s="28"/>
      <c r="N418" s="23"/>
      <c r="O418" s="23"/>
      <c r="P418" s="23"/>
    </row>
    <row r="419" spans="1:16" ht="13.9" customHeight="1" x14ac:dyDescent="0.3">
      <c r="A419" s="35">
        <v>2026</v>
      </c>
      <c r="B419" s="23"/>
      <c r="C419" s="22"/>
      <c r="D419" s="24"/>
      <c r="E419" s="25"/>
      <c r="F419" s="25"/>
      <c r="G419" s="29"/>
      <c r="H419" s="26"/>
      <c r="I419" s="29"/>
      <c r="J419" s="27" t="e">
        <f>+LOOKUP(MID(I419,1,(FIND("-",I419,1)-1)),DATOS[Columna1],DATOS[Departamento])</f>
        <v>#VALUE!</v>
      </c>
      <c r="K419" s="26"/>
      <c r="L419" s="30" t="e">
        <f>+LOOKUP(MID(I419,1,(FIND("-",I419,1)-1)),Hoja2!$V$3:$V$197,Hoja2!$S$3:$S$197)</f>
        <v>#VALUE!</v>
      </c>
      <c r="M419" s="28"/>
      <c r="N419" s="23"/>
      <c r="O419" s="23"/>
      <c r="P419" s="23"/>
    </row>
    <row r="420" spans="1:16" ht="13.9" customHeight="1" x14ac:dyDescent="0.3">
      <c r="A420" s="35">
        <v>2026</v>
      </c>
      <c r="B420" s="23"/>
      <c r="C420" s="22"/>
      <c r="D420" s="24"/>
      <c r="E420" s="25"/>
      <c r="F420" s="25"/>
      <c r="G420" s="29"/>
      <c r="H420" s="26"/>
      <c r="I420" s="29"/>
      <c r="J420" s="27" t="e">
        <f>+LOOKUP(MID(I420,1,(FIND("-",I420,1)-1)),DATOS[Columna1],DATOS[Departamento])</f>
        <v>#VALUE!</v>
      </c>
      <c r="K420" s="26"/>
      <c r="L420" s="30" t="e">
        <f>+LOOKUP(MID(I420,1,(FIND("-",I420,1)-1)),Hoja2!$V$3:$V$197,Hoja2!$S$3:$S$197)</f>
        <v>#VALUE!</v>
      </c>
      <c r="M420" s="28"/>
      <c r="N420" s="23"/>
      <c r="O420" s="23"/>
      <c r="P420" s="23"/>
    </row>
    <row r="421" spans="1:16" ht="13.9" customHeight="1" x14ac:dyDescent="0.3">
      <c r="A421" s="35">
        <v>2026</v>
      </c>
      <c r="B421" s="23"/>
      <c r="C421" s="22"/>
      <c r="D421" s="24"/>
      <c r="E421" s="25"/>
      <c r="F421" s="25"/>
      <c r="G421" s="29"/>
      <c r="H421" s="26"/>
      <c r="I421" s="29"/>
      <c r="J421" s="27" t="e">
        <f>+LOOKUP(MID(I421,1,(FIND("-",I421,1)-1)),DATOS[Columna1],DATOS[Departamento])</f>
        <v>#VALUE!</v>
      </c>
      <c r="K421" s="26"/>
      <c r="L421" s="30" t="e">
        <f>+LOOKUP(MID(I421,1,(FIND("-",I421,1)-1)),Hoja2!$V$3:$V$197,Hoja2!$S$3:$S$197)</f>
        <v>#VALUE!</v>
      </c>
      <c r="M421" s="28"/>
      <c r="N421" s="23"/>
      <c r="O421" s="23"/>
      <c r="P421" s="23"/>
    </row>
    <row r="422" spans="1:16" ht="13.9" customHeight="1" x14ac:dyDescent="0.3">
      <c r="A422" s="35">
        <v>2026</v>
      </c>
      <c r="B422" s="23"/>
      <c r="C422" s="22"/>
      <c r="D422" s="24"/>
      <c r="E422" s="25"/>
      <c r="F422" s="25"/>
      <c r="G422" s="29"/>
      <c r="H422" s="26"/>
      <c r="I422" s="29"/>
      <c r="J422" s="27" t="e">
        <f>+LOOKUP(MID(I422,1,(FIND("-",I422,1)-1)),DATOS[Columna1],DATOS[Departamento])</f>
        <v>#VALUE!</v>
      </c>
      <c r="K422" s="26"/>
      <c r="L422" s="30" t="e">
        <f>+LOOKUP(MID(I422,1,(FIND("-",I422,1)-1)),Hoja2!$V$3:$V$197,Hoja2!$S$3:$S$197)</f>
        <v>#VALUE!</v>
      </c>
      <c r="M422" s="28"/>
      <c r="N422" s="23"/>
      <c r="O422" s="23"/>
      <c r="P422" s="23"/>
    </row>
    <row r="423" spans="1:16" ht="13.9" customHeight="1" x14ac:dyDescent="0.3">
      <c r="A423" s="35">
        <v>2026</v>
      </c>
      <c r="B423" s="23"/>
      <c r="C423" s="22"/>
      <c r="D423" s="24"/>
      <c r="E423" s="25"/>
      <c r="F423" s="25"/>
      <c r="G423" s="29"/>
      <c r="H423" s="26"/>
      <c r="I423" s="29"/>
      <c r="J423" s="27" t="e">
        <f>+LOOKUP(MID(I423,1,(FIND("-",I423,1)-1)),DATOS[Columna1],DATOS[Departamento])</f>
        <v>#VALUE!</v>
      </c>
      <c r="K423" s="26"/>
      <c r="L423" s="30" t="e">
        <f>+LOOKUP(MID(I423,1,(FIND("-",I423,1)-1)),Hoja2!$V$3:$V$197,Hoja2!$S$3:$S$197)</f>
        <v>#VALUE!</v>
      </c>
      <c r="M423" s="28"/>
      <c r="N423" s="23"/>
      <c r="O423" s="23"/>
      <c r="P423" s="23"/>
    </row>
    <row r="424" spans="1:16" ht="13.9" customHeight="1" x14ac:dyDescent="0.3">
      <c r="A424" s="35">
        <v>2026</v>
      </c>
      <c r="B424" s="23"/>
      <c r="C424" s="22"/>
      <c r="D424" s="24"/>
      <c r="E424" s="25"/>
      <c r="F424" s="25"/>
      <c r="G424" s="29"/>
      <c r="H424" s="26"/>
      <c r="I424" s="29"/>
      <c r="J424" s="27" t="e">
        <f>+LOOKUP(MID(I424,1,(FIND("-",I424,1)-1)),DATOS[Columna1],DATOS[Departamento])</f>
        <v>#VALUE!</v>
      </c>
      <c r="K424" s="26"/>
      <c r="L424" s="30" t="e">
        <f>+LOOKUP(MID(I424,1,(FIND("-",I424,1)-1)),Hoja2!$V$3:$V$197,Hoja2!$S$3:$S$197)</f>
        <v>#VALUE!</v>
      </c>
      <c r="M424" s="28"/>
      <c r="N424" s="23"/>
      <c r="O424" s="23"/>
      <c r="P424" s="23"/>
    </row>
    <row r="425" spans="1:16" ht="13.9" customHeight="1" x14ac:dyDescent="0.3">
      <c r="A425" s="35">
        <v>2026</v>
      </c>
      <c r="B425" s="23"/>
      <c r="C425" s="22"/>
      <c r="D425" s="24"/>
      <c r="E425" s="25"/>
      <c r="F425" s="25"/>
      <c r="G425" s="29"/>
      <c r="H425" s="26"/>
      <c r="I425" s="29"/>
      <c r="J425" s="27" t="e">
        <f>+LOOKUP(MID(I425,1,(FIND("-",I425,1)-1)),DATOS[Columna1],DATOS[Departamento])</f>
        <v>#VALUE!</v>
      </c>
      <c r="K425" s="26"/>
      <c r="L425" s="30" t="e">
        <f>+LOOKUP(MID(I425,1,(FIND("-",I425,1)-1)),Hoja2!$V$3:$V$197,Hoja2!$S$3:$S$197)</f>
        <v>#VALUE!</v>
      </c>
      <c r="M425" s="28"/>
      <c r="N425" s="23"/>
      <c r="O425" s="23"/>
      <c r="P425" s="23"/>
    </row>
    <row r="426" spans="1:16" ht="13.9" customHeight="1" x14ac:dyDescent="0.3">
      <c r="A426" s="35">
        <v>2026</v>
      </c>
      <c r="B426" s="23"/>
      <c r="C426" s="22"/>
      <c r="D426" s="24"/>
      <c r="E426" s="25"/>
      <c r="F426" s="25"/>
      <c r="G426" s="29"/>
      <c r="H426" s="26"/>
      <c r="I426" s="29"/>
      <c r="J426" s="27" t="e">
        <f>+LOOKUP(MID(I426,1,(FIND("-",I426,1)-1)),DATOS[Columna1],DATOS[Departamento])</f>
        <v>#VALUE!</v>
      </c>
      <c r="K426" s="26"/>
      <c r="L426" s="30" t="e">
        <f>+LOOKUP(MID(I426,1,(FIND("-",I426,1)-1)),Hoja2!$V$3:$V$197,Hoja2!$S$3:$S$197)</f>
        <v>#VALUE!</v>
      </c>
      <c r="M426" s="28"/>
      <c r="N426" s="23"/>
      <c r="O426" s="23"/>
      <c r="P426" s="23"/>
    </row>
    <row r="427" spans="1:16" ht="13.9" customHeight="1" x14ac:dyDescent="0.3">
      <c r="A427" s="35">
        <v>2026</v>
      </c>
      <c r="B427" s="23"/>
      <c r="C427" s="22"/>
      <c r="D427" s="24"/>
      <c r="E427" s="25"/>
      <c r="F427" s="25"/>
      <c r="G427" s="29"/>
      <c r="H427" s="26"/>
      <c r="I427" s="29"/>
      <c r="J427" s="27" t="e">
        <f>+LOOKUP(MID(I427,1,(FIND("-",I427,1)-1)),DATOS[Columna1],DATOS[Departamento])</f>
        <v>#VALUE!</v>
      </c>
      <c r="K427" s="26"/>
      <c r="L427" s="30" t="e">
        <f>+LOOKUP(MID(I427,1,(FIND("-",I427,1)-1)),Hoja2!$V$3:$V$197,Hoja2!$S$3:$S$197)</f>
        <v>#VALUE!</v>
      </c>
      <c r="M427" s="28"/>
      <c r="N427" s="23"/>
      <c r="O427" s="23"/>
      <c r="P427" s="23"/>
    </row>
    <row r="428" spans="1:16" ht="13.9" customHeight="1" x14ac:dyDescent="0.3">
      <c r="A428" s="35">
        <v>2026</v>
      </c>
      <c r="B428" s="23"/>
      <c r="C428" s="22"/>
      <c r="D428" s="24"/>
      <c r="E428" s="25"/>
      <c r="F428" s="25"/>
      <c r="G428" s="29"/>
      <c r="H428" s="26"/>
      <c r="I428" s="29"/>
      <c r="J428" s="27" t="e">
        <f>+LOOKUP(MID(I428,1,(FIND("-",I428,1)-1)),DATOS[Columna1],DATOS[Departamento])</f>
        <v>#VALUE!</v>
      </c>
      <c r="K428" s="26"/>
      <c r="L428" s="30" t="e">
        <f>+LOOKUP(MID(I428,1,(FIND("-",I428,1)-1)),Hoja2!$V$3:$V$197,Hoja2!$S$3:$S$197)</f>
        <v>#VALUE!</v>
      </c>
      <c r="M428" s="28"/>
      <c r="N428" s="23"/>
      <c r="O428" s="23"/>
      <c r="P428" s="23"/>
    </row>
    <row r="429" spans="1:16" ht="13.9" customHeight="1" x14ac:dyDescent="0.3">
      <c r="A429" s="35">
        <v>2026</v>
      </c>
      <c r="B429" s="23"/>
      <c r="C429" s="22"/>
      <c r="D429" s="24"/>
      <c r="E429" s="25"/>
      <c r="F429" s="25"/>
      <c r="G429" s="29"/>
      <c r="H429" s="26"/>
      <c r="I429" s="29"/>
      <c r="J429" s="27" t="e">
        <f>+LOOKUP(MID(I429,1,(FIND("-",I429,1)-1)),DATOS[Columna1],DATOS[Departamento])</f>
        <v>#VALUE!</v>
      </c>
      <c r="K429" s="26"/>
      <c r="L429" s="30" t="e">
        <f>+LOOKUP(MID(I429,1,(FIND("-",I429,1)-1)),Hoja2!$V$3:$V$197,Hoja2!$S$3:$S$197)</f>
        <v>#VALUE!</v>
      </c>
      <c r="M429" s="28"/>
      <c r="N429" s="23"/>
      <c r="O429" s="23"/>
      <c r="P429" s="23"/>
    </row>
    <row r="430" spans="1:16" ht="13.9" customHeight="1" x14ac:dyDescent="0.3">
      <c r="A430" s="35">
        <v>2026</v>
      </c>
      <c r="B430" s="23"/>
      <c r="C430" s="22"/>
      <c r="D430" s="24"/>
      <c r="E430" s="25"/>
      <c r="F430" s="25"/>
      <c r="G430" s="29"/>
      <c r="H430" s="26"/>
      <c r="I430" s="29"/>
      <c r="J430" s="27" t="e">
        <f>+LOOKUP(MID(I430,1,(FIND("-",I430,1)-1)),DATOS[Columna1],DATOS[Departamento])</f>
        <v>#VALUE!</v>
      </c>
      <c r="K430" s="26"/>
      <c r="L430" s="30" t="e">
        <f>+LOOKUP(MID(I430,1,(FIND("-",I430,1)-1)),Hoja2!$V$3:$V$197,Hoja2!$S$3:$S$197)</f>
        <v>#VALUE!</v>
      </c>
      <c r="M430" s="28"/>
      <c r="N430" s="23"/>
      <c r="O430" s="23"/>
      <c r="P430" s="23"/>
    </row>
    <row r="431" spans="1:16" ht="13.9" customHeight="1" x14ac:dyDescent="0.3">
      <c r="A431" s="35">
        <v>2026</v>
      </c>
      <c r="B431" s="23"/>
      <c r="C431" s="22"/>
      <c r="D431" s="24"/>
      <c r="E431" s="25"/>
      <c r="F431" s="25"/>
      <c r="G431" s="29"/>
      <c r="H431" s="26"/>
      <c r="I431" s="29"/>
      <c r="J431" s="27" t="e">
        <f>+LOOKUP(MID(I431,1,(FIND("-",I431,1)-1)),DATOS[Columna1],DATOS[Departamento])</f>
        <v>#VALUE!</v>
      </c>
      <c r="K431" s="26"/>
      <c r="L431" s="30" t="e">
        <f>+LOOKUP(MID(I431,1,(FIND("-",I431,1)-1)),Hoja2!$V$3:$V$197,Hoja2!$S$3:$S$197)</f>
        <v>#VALUE!</v>
      </c>
      <c r="M431" s="28"/>
      <c r="N431" s="23"/>
      <c r="O431" s="23"/>
      <c r="P431" s="23"/>
    </row>
    <row r="432" spans="1:16" ht="13.9" customHeight="1" x14ac:dyDescent="0.3">
      <c r="A432" s="35">
        <v>2026</v>
      </c>
      <c r="B432" s="23"/>
      <c r="C432" s="22"/>
      <c r="D432" s="24"/>
      <c r="E432" s="25"/>
      <c r="F432" s="25"/>
      <c r="G432" s="29"/>
      <c r="H432" s="26"/>
      <c r="I432" s="29"/>
      <c r="J432" s="27" t="e">
        <f>+LOOKUP(MID(I432,1,(FIND("-",I432,1)-1)),DATOS[Columna1],DATOS[Departamento])</f>
        <v>#VALUE!</v>
      </c>
      <c r="K432" s="26"/>
      <c r="L432" s="30" t="e">
        <f>+LOOKUP(MID(I432,1,(FIND("-",I432,1)-1)),Hoja2!$V$3:$V$197,Hoja2!$S$3:$S$197)</f>
        <v>#VALUE!</v>
      </c>
      <c r="M432" s="28"/>
      <c r="N432" s="23"/>
      <c r="O432" s="23"/>
      <c r="P432" s="23"/>
    </row>
    <row r="433" spans="1:16" ht="13.9" customHeight="1" x14ac:dyDescent="0.3">
      <c r="A433" s="35">
        <v>2026</v>
      </c>
      <c r="B433" s="23"/>
      <c r="C433" s="22"/>
      <c r="D433" s="24"/>
      <c r="E433" s="25"/>
      <c r="F433" s="25"/>
      <c r="G433" s="29"/>
      <c r="H433" s="26"/>
      <c r="I433" s="29"/>
      <c r="J433" s="27" t="e">
        <f>+LOOKUP(MID(I433,1,(FIND("-",I433,1)-1)),DATOS[Columna1],DATOS[Departamento])</f>
        <v>#VALUE!</v>
      </c>
      <c r="K433" s="26"/>
      <c r="L433" s="30" t="e">
        <f>+LOOKUP(MID(I433,1,(FIND("-",I433,1)-1)),Hoja2!$V$3:$V$197,Hoja2!$S$3:$S$197)</f>
        <v>#VALUE!</v>
      </c>
      <c r="M433" s="28"/>
      <c r="N433" s="23"/>
      <c r="O433" s="23"/>
      <c r="P433" s="23"/>
    </row>
    <row r="434" spans="1:16" ht="13.9" customHeight="1" x14ac:dyDescent="0.3">
      <c r="A434" s="35">
        <v>2026</v>
      </c>
      <c r="B434" s="23"/>
      <c r="C434" s="22"/>
      <c r="D434" s="24"/>
      <c r="E434" s="25"/>
      <c r="F434" s="25"/>
      <c r="G434" s="29"/>
      <c r="H434" s="26"/>
      <c r="I434" s="29"/>
      <c r="J434" s="27" t="e">
        <f>+LOOKUP(MID(I434,1,(FIND("-",I434,1)-1)),DATOS[Columna1],DATOS[Departamento])</f>
        <v>#VALUE!</v>
      </c>
      <c r="K434" s="26"/>
      <c r="L434" s="30" t="e">
        <f>+LOOKUP(MID(I434,1,(FIND("-",I434,1)-1)),Hoja2!$V$3:$V$197,Hoja2!$S$3:$S$197)</f>
        <v>#VALUE!</v>
      </c>
      <c r="M434" s="28"/>
      <c r="N434" s="23"/>
      <c r="O434" s="23"/>
      <c r="P434" s="23"/>
    </row>
    <row r="435" spans="1:16" ht="13.9" customHeight="1" x14ac:dyDescent="0.3">
      <c r="A435" s="35">
        <v>2026</v>
      </c>
      <c r="B435" s="23"/>
      <c r="C435" s="22"/>
      <c r="D435" s="24"/>
      <c r="E435" s="25"/>
      <c r="F435" s="25"/>
      <c r="G435" s="29"/>
      <c r="H435" s="26"/>
      <c r="I435" s="29"/>
      <c r="J435" s="27" t="e">
        <f>+LOOKUP(MID(I435,1,(FIND("-",I435,1)-1)),DATOS[Columna1],DATOS[Departamento])</f>
        <v>#VALUE!</v>
      </c>
      <c r="K435" s="26"/>
      <c r="L435" s="30" t="e">
        <f>+LOOKUP(MID(I435,1,(FIND("-",I435,1)-1)),Hoja2!$V$3:$V$197,Hoja2!$S$3:$S$197)</f>
        <v>#VALUE!</v>
      </c>
      <c r="M435" s="28"/>
      <c r="N435" s="23"/>
      <c r="O435" s="23"/>
      <c r="P435" s="23"/>
    </row>
    <row r="436" spans="1:16" ht="13.9" customHeight="1" x14ac:dyDescent="0.3">
      <c r="A436" s="35">
        <v>2026</v>
      </c>
      <c r="B436" s="23"/>
      <c r="C436" s="22"/>
      <c r="D436" s="24"/>
      <c r="E436" s="25"/>
      <c r="F436" s="25"/>
      <c r="G436" s="29"/>
      <c r="H436" s="26"/>
      <c r="I436" s="29"/>
      <c r="J436" s="27" t="e">
        <f>+LOOKUP(MID(I436,1,(FIND("-",I436,1)-1)),DATOS[Columna1],DATOS[Departamento])</f>
        <v>#VALUE!</v>
      </c>
      <c r="K436" s="26"/>
      <c r="L436" s="30" t="e">
        <f>+LOOKUP(MID(I436,1,(FIND("-",I436,1)-1)),Hoja2!$V$3:$V$197,Hoja2!$S$3:$S$197)</f>
        <v>#VALUE!</v>
      </c>
      <c r="M436" s="28"/>
      <c r="N436" s="23"/>
      <c r="O436" s="23"/>
      <c r="P436" s="23"/>
    </row>
    <row r="437" spans="1:16" ht="13.9" customHeight="1" x14ac:dyDescent="0.3">
      <c r="A437" s="35">
        <v>2026</v>
      </c>
      <c r="B437" s="23"/>
      <c r="C437" s="22"/>
      <c r="D437" s="24"/>
      <c r="E437" s="25"/>
      <c r="F437" s="25"/>
      <c r="G437" s="29"/>
      <c r="H437" s="26"/>
      <c r="I437" s="29"/>
      <c r="J437" s="27" t="e">
        <f>+LOOKUP(MID(I437,1,(FIND("-",I437,1)-1)),DATOS[Columna1],DATOS[Departamento])</f>
        <v>#VALUE!</v>
      </c>
      <c r="K437" s="26"/>
      <c r="L437" s="30" t="e">
        <f>+LOOKUP(MID(I437,1,(FIND("-",I437,1)-1)),Hoja2!$V$3:$V$197,Hoja2!$S$3:$S$197)</f>
        <v>#VALUE!</v>
      </c>
      <c r="M437" s="28"/>
      <c r="N437" s="23"/>
      <c r="O437" s="23"/>
      <c r="P437" s="23"/>
    </row>
    <row r="438" spans="1:16" ht="13.9" customHeight="1" x14ac:dyDescent="0.3">
      <c r="A438" s="35">
        <v>2026</v>
      </c>
      <c r="B438" s="23"/>
      <c r="C438" s="22"/>
      <c r="D438" s="24"/>
      <c r="E438" s="25"/>
      <c r="F438" s="25"/>
      <c r="G438" s="29"/>
      <c r="H438" s="26"/>
      <c r="I438" s="29"/>
      <c r="J438" s="27" t="e">
        <f>+LOOKUP(MID(I438,1,(FIND("-",I438,1)-1)),DATOS[Columna1],DATOS[Departamento])</f>
        <v>#VALUE!</v>
      </c>
      <c r="K438" s="26"/>
      <c r="L438" s="30" t="e">
        <f>+LOOKUP(MID(I438,1,(FIND("-",I438,1)-1)),Hoja2!$V$3:$V$197,Hoja2!$S$3:$S$197)</f>
        <v>#VALUE!</v>
      </c>
      <c r="M438" s="28"/>
      <c r="N438" s="23"/>
      <c r="O438" s="23"/>
      <c r="P438" s="23"/>
    </row>
    <row r="439" spans="1:16" ht="13.9" customHeight="1" x14ac:dyDescent="0.3">
      <c r="A439" s="35">
        <v>2026</v>
      </c>
      <c r="B439" s="23"/>
      <c r="C439" s="22"/>
      <c r="D439" s="24"/>
      <c r="E439" s="25"/>
      <c r="F439" s="25"/>
      <c r="G439" s="29"/>
      <c r="H439" s="26"/>
      <c r="I439" s="29"/>
      <c r="J439" s="27" t="e">
        <f>+LOOKUP(MID(I439,1,(FIND("-",I439,1)-1)),DATOS[Columna1],DATOS[Departamento])</f>
        <v>#VALUE!</v>
      </c>
      <c r="K439" s="26"/>
      <c r="L439" s="30" t="e">
        <f>+LOOKUP(MID(I439,1,(FIND("-",I439,1)-1)),Hoja2!$V$3:$V$197,Hoja2!$S$3:$S$197)</f>
        <v>#VALUE!</v>
      </c>
      <c r="M439" s="28"/>
      <c r="N439" s="23"/>
      <c r="O439" s="23"/>
      <c r="P439" s="23"/>
    </row>
    <row r="440" spans="1:16" ht="13.9" customHeight="1" x14ac:dyDescent="0.3">
      <c r="A440" s="35">
        <v>2026</v>
      </c>
      <c r="B440" s="23"/>
      <c r="C440" s="22"/>
      <c r="D440" s="24"/>
      <c r="E440" s="25"/>
      <c r="F440" s="25"/>
      <c r="G440" s="29"/>
      <c r="H440" s="26"/>
      <c r="I440" s="29"/>
      <c r="J440" s="27" t="e">
        <f>+LOOKUP(MID(I440,1,(FIND("-",I440,1)-1)),DATOS[Columna1],DATOS[Departamento])</f>
        <v>#VALUE!</v>
      </c>
      <c r="K440" s="26"/>
      <c r="L440" s="30" t="e">
        <f>+LOOKUP(MID(I440,1,(FIND("-",I440,1)-1)),Hoja2!$V$3:$V$197,Hoja2!$S$3:$S$197)</f>
        <v>#VALUE!</v>
      </c>
      <c r="M440" s="28"/>
      <c r="N440" s="23"/>
      <c r="O440" s="23"/>
      <c r="P440" s="23"/>
    </row>
    <row r="441" spans="1:16" ht="13.9" customHeight="1" x14ac:dyDescent="0.3">
      <c r="A441" s="35">
        <v>2026</v>
      </c>
      <c r="B441" s="23"/>
      <c r="C441" s="22"/>
      <c r="D441" s="24"/>
      <c r="E441" s="25"/>
      <c r="F441" s="25"/>
      <c r="G441" s="29"/>
      <c r="H441" s="26"/>
      <c r="I441" s="29"/>
      <c r="J441" s="27" t="e">
        <f>+LOOKUP(MID(I441,1,(FIND("-",I441,1)-1)),DATOS[Columna1],DATOS[Departamento])</f>
        <v>#VALUE!</v>
      </c>
      <c r="K441" s="26"/>
      <c r="L441" s="30" t="e">
        <f>+LOOKUP(MID(I441,1,(FIND("-",I441,1)-1)),Hoja2!$V$3:$V$197,Hoja2!$S$3:$S$197)</f>
        <v>#VALUE!</v>
      </c>
      <c r="M441" s="28"/>
      <c r="N441" s="23"/>
      <c r="O441" s="23"/>
      <c r="P441" s="23"/>
    </row>
    <row r="442" spans="1:16" ht="13.9" customHeight="1" x14ac:dyDescent="0.3">
      <c r="A442" s="35">
        <v>2026</v>
      </c>
      <c r="B442" s="23"/>
      <c r="C442" s="22"/>
      <c r="D442" s="24"/>
      <c r="E442" s="25"/>
      <c r="F442" s="25"/>
      <c r="G442" s="29"/>
      <c r="H442" s="26"/>
      <c r="I442" s="29"/>
      <c r="J442" s="27" t="e">
        <f>+LOOKUP(MID(I442,1,(FIND("-",I442,1)-1)),DATOS[Columna1],DATOS[Departamento])</f>
        <v>#VALUE!</v>
      </c>
      <c r="K442" s="26"/>
      <c r="L442" s="30" t="e">
        <f>+LOOKUP(MID(I442,1,(FIND("-",I442,1)-1)),Hoja2!$V$3:$V$197,Hoja2!$S$3:$S$197)</f>
        <v>#VALUE!</v>
      </c>
      <c r="M442" s="28"/>
      <c r="N442" s="23"/>
      <c r="O442" s="23"/>
      <c r="P442" s="23"/>
    </row>
    <row r="443" spans="1:16" ht="13.9" customHeight="1" x14ac:dyDescent="0.3">
      <c r="A443" s="35">
        <v>2026</v>
      </c>
      <c r="B443" s="23"/>
      <c r="C443" s="22"/>
      <c r="D443" s="24"/>
      <c r="E443" s="25"/>
      <c r="F443" s="25"/>
      <c r="G443" s="29"/>
      <c r="H443" s="26"/>
      <c r="I443" s="29"/>
      <c r="J443" s="27" t="e">
        <f>+LOOKUP(MID(I443,1,(FIND("-",I443,1)-1)),DATOS[Columna1],DATOS[Departamento])</f>
        <v>#VALUE!</v>
      </c>
      <c r="K443" s="26"/>
      <c r="L443" s="30" t="e">
        <f>+LOOKUP(MID(I443,1,(FIND("-",I443,1)-1)),Hoja2!$V$3:$V$197,Hoja2!$S$3:$S$197)</f>
        <v>#VALUE!</v>
      </c>
      <c r="M443" s="28"/>
      <c r="N443" s="23"/>
      <c r="O443" s="23"/>
      <c r="P443" s="23"/>
    </row>
    <row r="444" spans="1:16" ht="13.9" customHeight="1" x14ac:dyDescent="0.3">
      <c r="A444" s="35">
        <v>2026</v>
      </c>
      <c r="B444" s="23"/>
      <c r="C444" s="22"/>
      <c r="D444" s="24"/>
      <c r="E444" s="25"/>
      <c r="F444" s="25"/>
      <c r="G444" s="29"/>
      <c r="H444" s="26"/>
      <c r="I444" s="29"/>
      <c r="J444" s="27" t="e">
        <f>+LOOKUP(MID(I444,1,(FIND("-",I444,1)-1)),DATOS[Columna1],DATOS[Departamento])</f>
        <v>#VALUE!</v>
      </c>
      <c r="K444" s="26"/>
      <c r="L444" s="30" t="e">
        <f>+LOOKUP(MID(I444,1,(FIND("-",I444,1)-1)),Hoja2!$V$3:$V$197,Hoja2!$S$3:$S$197)</f>
        <v>#VALUE!</v>
      </c>
      <c r="M444" s="28"/>
      <c r="N444" s="23"/>
      <c r="O444" s="23"/>
      <c r="P444" s="23"/>
    </row>
    <row r="445" spans="1:16" ht="13.9" customHeight="1" x14ac:dyDescent="0.3">
      <c r="A445" s="35">
        <v>2026</v>
      </c>
      <c r="B445" s="23"/>
      <c r="C445" s="22"/>
      <c r="D445" s="24"/>
      <c r="E445" s="25"/>
      <c r="F445" s="25"/>
      <c r="G445" s="29"/>
      <c r="H445" s="26"/>
      <c r="I445" s="29"/>
      <c r="J445" s="27" t="e">
        <f>+LOOKUP(MID(I445,1,(FIND("-",I445,1)-1)),DATOS[Columna1],DATOS[Departamento])</f>
        <v>#VALUE!</v>
      </c>
      <c r="K445" s="26"/>
      <c r="L445" s="30" t="e">
        <f>+LOOKUP(MID(I445,1,(FIND("-",I445,1)-1)),Hoja2!$V$3:$V$197,Hoja2!$S$3:$S$197)</f>
        <v>#VALUE!</v>
      </c>
      <c r="M445" s="28"/>
      <c r="N445" s="23"/>
      <c r="O445" s="23"/>
      <c r="P445" s="23"/>
    </row>
    <row r="446" spans="1:16" ht="13.9" customHeight="1" x14ac:dyDescent="0.3">
      <c r="A446" s="35">
        <v>2026</v>
      </c>
      <c r="B446" s="23"/>
      <c r="C446" s="22"/>
      <c r="D446" s="24"/>
      <c r="E446" s="25"/>
      <c r="F446" s="25"/>
      <c r="G446" s="29"/>
      <c r="H446" s="26"/>
      <c r="I446" s="29"/>
      <c r="J446" s="27" t="e">
        <f>+LOOKUP(MID(I446,1,(FIND("-",I446,1)-1)),DATOS[Columna1],DATOS[Departamento])</f>
        <v>#VALUE!</v>
      </c>
      <c r="K446" s="26"/>
      <c r="L446" s="30" t="e">
        <f>+LOOKUP(MID(I446,1,(FIND("-",I446,1)-1)),Hoja2!$V$3:$V$197,Hoja2!$S$3:$S$197)</f>
        <v>#VALUE!</v>
      </c>
      <c r="M446" s="28"/>
      <c r="N446" s="23"/>
      <c r="O446" s="23"/>
      <c r="P446" s="23"/>
    </row>
    <row r="447" spans="1:16" ht="13.9" customHeight="1" x14ac:dyDescent="0.3">
      <c r="A447" s="35">
        <v>2026</v>
      </c>
      <c r="B447" s="23"/>
      <c r="C447" s="22"/>
      <c r="D447" s="24"/>
      <c r="E447" s="25"/>
      <c r="F447" s="25"/>
      <c r="G447" s="29"/>
      <c r="H447" s="26"/>
      <c r="I447" s="29"/>
      <c r="J447" s="27" t="e">
        <f>+LOOKUP(MID(I447,1,(FIND("-",I447,1)-1)),DATOS[Columna1],DATOS[Departamento])</f>
        <v>#VALUE!</v>
      </c>
      <c r="K447" s="26"/>
      <c r="L447" s="30" t="e">
        <f>+LOOKUP(MID(I447,1,(FIND("-",I447,1)-1)),Hoja2!$V$3:$V$197,Hoja2!$S$3:$S$197)</f>
        <v>#VALUE!</v>
      </c>
      <c r="M447" s="28"/>
      <c r="N447" s="23"/>
      <c r="O447" s="23"/>
      <c r="P447" s="23"/>
    </row>
    <row r="448" spans="1:16" ht="13.9" customHeight="1" x14ac:dyDescent="0.3">
      <c r="A448" s="35">
        <v>2026</v>
      </c>
      <c r="B448" s="23"/>
      <c r="C448" s="22"/>
      <c r="D448" s="24"/>
      <c r="E448" s="25"/>
      <c r="F448" s="25"/>
      <c r="G448" s="29"/>
      <c r="H448" s="26"/>
      <c r="I448" s="29"/>
      <c r="J448" s="27" t="e">
        <f>+LOOKUP(MID(I448,1,(FIND("-",I448,1)-1)),DATOS[Columna1],DATOS[Departamento])</f>
        <v>#VALUE!</v>
      </c>
      <c r="K448" s="26"/>
      <c r="L448" s="30" t="e">
        <f>+LOOKUP(MID(I448,1,(FIND("-",I448,1)-1)),Hoja2!$V$3:$V$197,Hoja2!$S$3:$S$197)</f>
        <v>#VALUE!</v>
      </c>
      <c r="M448" s="28"/>
      <c r="N448" s="23"/>
      <c r="O448" s="23"/>
      <c r="P448" s="23"/>
    </row>
    <row r="449" spans="1:16" ht="13.9" customHeight="1" x14ac:dyDescent="0.3">
      <c r="A449" s="35">
        <v>2026</v>
      </c>
      <c r="B449" s="23"/>
      <c r="C449" s="22"/>
      <c r="D449" s="24"/>
      <c r="E449" s="25"/>
      <c r="F449" s="25"/>
      <c r="G449" s="29"/>
      <c r="H449" s="26"/>
      <c r="I449" s="29"/>
      <c r="J449" s="27" t="e">
        <f>+LOOKUP(MID(I449,1,(FIND("-",I449,1)-1)),DATOS[Columna1],DATOS[Departamento])</f>
        <v>#VALUE!</v>
      </c>
      <c r="K449" s="26"/>
      <c r="L449" s="30" t="e">
        <f>+LOOKUP(MID(I449,1,(FIND("-",I449,1)-1)),Hoja2!$V$3:$V$197,Hoja2!$S$3:$S$197)</f>
        <v>#VALUE!</v>
      </c>
      <c r="M449" s="28"/>
      <c r="N449" s="23"/>
      <c r="O449" s="23"/>
      <c r="P449" s="23"/>
    </row>
    <row r="450" spans="1:16" ht="13.9" customHeight="1" x14ac:dyDescent="0.3">
      <c r="A450" s="35">
        <v>2026</v>
      </c>
      <c r="B450" s="23"/>
      <c r="C450" s="22"/>
      <c r="D450" s="24"/>
      <c r="E450" s="25"/>
      <c r="F450" s="25"/>
      <c r="G450" s="29"/>
      <c r="H450" s="26"/>
      <c r="I450" s="29"/>
      <c r="J450" s="27" t="e">
        <f>+LOOKUP(MID(I450,1,(FIND("-",I450,1)-1)),DATOS[Columna1],DATOS[Departamento])</f>
        <v>#VALUE!</v>
      </c>
      <c r="K450" s="26"/>
      <c r="L450" s="30" t="e">
        <f>+LOOKUP(MID(I450,1,(FIND("-",I450,1)-1)),Hoja2!$V$3:$V$197,Hoja2!$S$3:$S$197)</f>
        <v>#VALUE!</v>
      </c>
      <c r="M450" s="28"/>
      <c r="N450" s="23"/>
      <c r="O450" s="23"/>
      <c r="P450" s="23"/>
    </row>
    <row r="451" spans="1:16" ht="13.9" customHeight="1" x14ac:dyDescent="0.3">
      <c r="A451" s="35">
        <v>2026</v>
      </c>
      <c r="B451" s="23"/>
      <c r="C451" s="22"/>
      <c r="D451" s="24"/>
      <c r="E451" s="25"/>
      <c r="F451" s="25"/>
      <c r="G451" s="29"/>
      <c r="H451" s="26"/>
      <c r="I451" s="29"/>
      <c r="J451" s="27" t="e">
        <f>+LOOKUP(MID(I451,1,(FIND("-",I451,1)-1)),DATOS[Columna1],DATOS[Departamento])</f>
        <v>#VALUE!</v>
      </c>
      <c r="K451" s="26"/>
      <c r="L451" s="30" t="e">
        <f>+LOOKUP(MID(I451,1,(FIND("-",I451,1)-1)),Hoja2!$V$3:$V$197,Hoja2!$S$3:$S$197)</f>
        <v>#VALUE!</v>
      </c>
      <c r="M451" s="28"/>
      <c r="N451" s="23"/>
      <c r="O451" s="23"/>
      <c r="P451" s="23"/>
    </row>
    <row r="452" spans="1:16" ht="13.9" customHeight="1" x14ac:dyDescent="0.3">
      <c r="A452" s="35">
        <v>2026</v>
      </c>
      <c r="B452" s="23"/>
      <c r="C452" s="22"/>
      <c r="D452" s="24"/>
      <c r="E452" s="25"/>
      <c r="F452" s="25"/>
      <c r="G452" s="29"/>
      <c r="H452" s="26"/>
      <c r="I452" s="29"/>
      <c r="J452" s="27" t="e">
        <f>+LOOKUP(MID(I452,1,(FIND("-",I452,1)-1)),DATOS[Columna1],DATOS[Departamento])</f>
        <v>#VALUE!</v>
      </c>
      <c r="K452" s="26"/>
      <c r="L452" s="30" t="e">
        <f>+LOOKUP(MID(I452,1,(FIND("-",I452,1)-1)),Hoja2!$V$3:$V$197,Hoja2!$S$3:$S$197)</f>
        <v>#VALUE!</v>
      </c>
      <c r="M452" s="28"/>
      <c r="N452" s="23"/>
      <c r="O452" s="23"/>
      <c r="P452" s="23"/>
    </row>
    <row r="453" spans="1:16" ht="13.9" customHeight="1" x14ac:dyDescent="0.3">
      <c r="A453" s="35">
        <v>2026</v>
      </c>
      <c r="B453" s="23"/>
      <c r="C453" s="22"/>
      <c r="D453" s="24"/>
      <c r="E453" s="25"/>
      <c r="F453" s="25"/>
      <c r="G453" s="29"/>
      <c r="H453" s="26"/>
      <c r="I453" s="29"/>
      <c r="J453" s="27" t="e">
        <f>+LOOKUP(MID(I453,1,(FIND("-",I453,1)-1)),DATOS[Columna1],DATOS[Departamento])</f>
        <v>#VALUE!</v>
      </c>
      <c r="K453" s="26"/>
      <c r="L453" s="30" t="e">
        <f>+LOOKUP(MID(I453,1,(FIND("-",I453,1)-1)),Hoja2!$V$3:$V$197,Hoja2!$S$3:$S$197)</f>
        <v>#VALUE!</v>
      </c>
      <c r="M453" s="28"/>
      <c r="N453" s="23"/>
      <c r="O453" s="23"/>
      <c r="P453" s="23"/>
    </row>
    <row r="454" spans="1:16" ht="13.9" customHeight="1" x14ac:dyDescent="0.3">
      <c r="A454" s="35">
        <v>2026</v>
      </c>
      <c r="B454" s="23"/>
      <c r="C454" s="22"/>
      <c r="D454" s="24"/>
      <c r="E454" s="25"/>
      <c r="F454" s="25"/>
      <c r="G454" s="29"/>
      <c r="H454" s="26"/>
      <c r="I454" s="29"/>
      <c r="J454" s="27" t="e">
        <f>+LOOKUP(MID(I454,1,(FIND("-",I454,1)-1)),DATOS[Columna1],DATOS[Departamento])</f>
        <v>#VALUE!</v>
      </c>
      <c r="K454" s="26"/>
      <c r="L454" s="30" t="e">
        <f>+LOOKUP(MID(I454,1,(FIND("-",I454,1)-1)),Hoja2!$V$3:$V$197,Hoja2!$S$3:$S$197)</f>
        <v>#VALUE!</v>
      </c>
      <c r="M454" s="28"/>
      <c r="N454" s="23"/>
      <c r="O454" s="23"/>
      <c r="P454" s="23"/>
    </row>
    <row r="455" spans="1:16" ht="13.9" customHeight="1" x14ac:dyDescent="0.3">
      <c r="A455" s="35">
        <v>2026</v>
      </c>
      <c r="B455" s="23"/>
      <c r="C455" s="22"/>
      <c r="D455" s="24"/>
      <c r="E455" s="25"/>
      <c r="F455" s="25"/>
      <c r="G455" s="29"/>
      <c r="H455" s="26"/>
      <c r="I455" s="29"/>
      <c r="J455" s="27" t="e">
        <f>+LOOKUP(MID(I455,1,(FIND("-",I455,1)-1)),DATOS[Columna1],DATOS[Departamento])</f>
        <v>#VALUE!</v>
      </c>
      <c r="K455" s="26"/>
      <c r="L455" s="30" t="e">
        <f>+LOOKUP(MID(I455,1,(FIND("-",I455,1)-1)),Hoja2!$V$3:$V$197,Hoja2!$S$3:$S$197)</f>
        <v>#VALUE!</v>
      </c>
      <c r="M455" s="28"/>
      <c r="N455" s="23"/>
      <c r="O455" s="23"/>
      <c r="P455" s="23"/>
    </row>
    <row r="456" spans="1:16" ht="13.9" customHeight="1" x14ac:dyDescent="0.3">
      <c r="A456" s="35">
        <v>2026</v>
      </c>
      <c r="B456" s="23"/>
      <c r="C456" s="22"/>
      <c r="D456" s="24"/>
      <c r="E456" s="25"/>
      <c r="F456" s="25"/>
      <c r="G456" s="29"/>
      <c r="H456" s="26"/>
      <c r="I456" s="29"/>
      <c r="J456" s="27" t="e">
        <f>+LOOKUP(MID(I456,1,(FIND("-",I456,1)-1)),DATOS[Columna1],DATOS[Departamento])</f>
        <v>#VALUE!</v>
      </c>
      <c r="K456" s="26"/>
      <c r="L456" s="30" t="e">
        <f>+LOOKUP(MID(I456,1,(FIND("-",I456,1)-1)),Hoja2!$V$3:$V$197,Hoja2!$S$3:$S$197)</f>
        <v>#VALUE!</v>
      </c>
      <c r="M456" s="28"/>
      <c r="N456" s="23"/>
      <c r="O456" s="23"/>
      <c r="P456" s="23"/>
    </row>
    <row r="457" spans="1:16" ht="13.9" customHeight="1" x14ac:dyDescent="0.3">
      <c r="A457" s="35">
        <v>2026</v>
      </c>
      <c r="B457" s="23"/>
      <c r="C457" s="22"/>
      <c r="D457" s="24"/>
      <c r="E457" s="25"/>
      <c r="F457" s="25"/>
      <c r="G457" s="29"/>
      <c r="H457" s="26"/>
      <c r="I457" s="29"/>
      <c r="J457" s="27" t="e">
        <f>+LOOKUP(MID(I457,1,(FIND("-",I457,1)-1)),DATOS[Columna1],DATOS[Departamento])</f>
        <v>#VALUE!</v>
      </c>
      <c r="K457" s="26"/>
      <c r="L457" s="30" t="e">
        <f>+LOOKUP(MID(I457,1,(FIND("-",I457,1)-1)),Hoja2!$V$3:$V$197,Hoja2!$S$3:$S$197)</f>
        <v>#VALUE!</v>
      </c>
      <c r="M457" s="28"/>
      <c r="N457" s="23"/>
      <c r="O457" s="23"/>
      <c r="P457" s="23"/>
    </row>
    <row r="458" spans="1:16" ht="13.9" customHeight="1" x14ac:dyDescent="0.3">
      <c r="A458" s="35">
        <v>2026</v>
      </c>
      <c r="B458" s="23"/>
      <c r="C458" s="22"/>
      <c r="D458" s="24"/>
      <c r="E458" s="25"/>
      <c r="F458" s="25"/>
      <c r="G458" s="29"/>
      <c r="H458" s="26"/>
      <c r="I458" s="29"/>
      <c r="J458" s="27" t="e">
        <f>+LOOKUP(MID(I458,1,(FIND("-",I458,1)-1)),DATOS[Columna1],DATOS[Departamento])</f>
        <v>#VALUE!</v>
      </c>
      <c r="K458" s="26"/>
      <c r="L458" s="30" t="e">
        <f>+LOOKUP(MID(I458,1,(FIND("-",I458,1)-1)),Hoja2!$V$3:$V$197,Hoja2!$S$3:$S$197)</f>
        <v>#VALUE!</v>
      </c>
      <c r="M458" s="28"/>
      <c r="N458" s="23"/>
      <c r="O458" s="23"/>
      <c r="P458" s="23"/>
    </row>
    <row r="459" spans="1:16" ht="13.9" customHeight="1" x14ac:dyDescent="0.3">
      <c r="A459" s="35">
        <v>2026</v>
      </c>
      <c r="B459" s="23"/>
      <c r="C459" s="22"/>
      <c r="D459" s="24"/>
      <c r="E459" s="25"/>
      <c r="F459" s="25"/>
      <c r="G459" s="29"/>
      <c r="H459" s="26"/>
      <c r="I459" s="29"/>
      <c r="J459" s="27" t="e">
        <f>+LOOKUP(MID(I459,1,(FIND("-",I459,1)-1)),DATOS[Columna1],DATOS[Departamento])</f>
        <v>#VALUE!</v>
      </c>
      <c r="K459" s="26"/>
      <c r="L459" s="30" t="e">
        <f>+LOOKUP(MID(I459,1,(FIND("-",I459,1)-1)),Hoja2!$V$3:$V$197,Hoja2!$S$3:$S$197)</f>
        <v>#VALUE!</v>
      </c>
      <c r="M459" s="28"/>
      <c r="N459" s="23"/>
      <c r="O459" s="23"/>
      <c r="P459" s="23"/>
    </row>
    <row r="460" spans="1:16" ht="13.9" customHeight="1" x14ac:dyDescent="0.3">
      <c r="A460" s="35">
        <v>2026</v>
      </c>
      <c r="B460" s="23"/>
      <c r="C460" s="22"/>
      <c r="D460" s="24"/>
      <c r="E460" s="25"/>
      <c r="F460" s="25"/>
      <c r="G460" s="29"/>
      <c r="H460" s="26"/>
      <c r="I460" s="29"/>
      <c r="J460" s="27" t="e">
        <f>+LOOKUP(MID(I460,1,(FIND("-",I460,1)-1)),DATOS[Columna1],DATOS[Departamento])</f>
        <v>#VALUE!</v>
      </c>
      <c r="K460" s="26"/>
      <c r="L460" s="30" t="e">
        <f>+LOOKUP(MID(I460,1,(FIND("-",I460,1)-1)),Hoja2!$V$3:$V$197,Hoja2!$S$3:$S$197)</f>
        <v>#VALUE!</v>
      </c>
      <c r="M460" s="28"/>
      <c r="N460" s="23"/>
      <c r="O460" s="23"/>
      <c r="P460" s="23"/>
    </row>
    <row r="461" spans="1:16" ht="13.9" customHeight="1" x14ac:dyDescent="0.3">
      <c r="A461" s="35">
        <v>2026</v>
      </c>
      <c r="B461" s="23"/>
      <c r="C461" s="22"/>
      <c r="D461" s="24"/>
      <c r="E461" s="25"/>
      <c r="F461" s="25"/>
      <c r="G461" s="29"/>
      <c r="H461" s="26"/>
      <c r="I461" s="29"/>
      <c r="J461" s="27" t="e">
        <f>+LOOKUP(MID(I461,1,(FIND("-",I461,1)-1)),DATOS[Columna1],DATOS[Departamento])</f>
        <v>#VALUE!</v>
      </c>
      <c r="K461" s="26"/>
      <c r="L461" s="30" t="e">
        <f>+LOOKUP(MID(I461,1,(FIND("-",I461,1)-1)),Hoja2!$V$3:$V$197,Hoja2!$S$3:$S$197)</f>
        <v>#VALUE!</v>
      </c>
      <c r="M461" s="28"/>
      <c r="N461" s="23"/>
      <c r="O461" s="23"/>
      <c r="P461" s="23"/>
    </row>
    <row r="462" spans="1:16" ht="13.9" customHeight="1" x14ac:dyDescent="0.3">
      <c r="A462" s="35">
        <v>2026</v>
      </c>
      <c r="B462" s="23"/>
      <c r="C462" s="22"/>
      <c r="D462" s="24"/>
      <c r="E462" s="25"/>
      <c r="F462" s="25"/>
      <c r="G462" s="29"/>
      <c r="H462" s="26"/>
      <c r="I462" s="29"/>
      <c r="J462" s="27" t="e">
        <f>+LOOKUP(MID(I462,1,(FIND("-",I462,1)-1)),DATOS[Columna1],DATOS[Departamento])</f>
        <v>#VALUE!</v>
      </c>
      <c r="K462" s="26"/>
      <c r="L462" s="30" t="e">
        <f>+LOOKUP(MID(I462,1,(FIND("-",I462,1)-1)),Hoja2!$V$3:$V$197,Hoja2!$S$3:$S$197)</f>
        <v>#VALUE!</v>
      </c>
      <c r="M462" s="28"/>
      <c r="N462" s="23"/>
      <c r="O462" s="23"/>
      <c r="P462" s="23"/>
    </row>
    <row r="463" spans="1:16" ht="13.9" customHeight="1" x14ac:dyDescent="0.3">
      <c r="A463" s="35">
        <v>2026</v>
      </c>
      <c r="B463" s="23"/>
      <c r="C463" s="22"/>
      <c r="D463" s="24"/>
      <c r="E463" s="25"/>
      <c r="F463" s="25"/>
      <c r="G463" s="29"/>
      <c r="H463" s="26"/>
      <c r="I463" s="29"/>
      <c r="J463" s="27" t="e">
        <f>+LOOKUP(MID(I463,1,(FIND("-",I463,1)-1)),DATOS[Columna1],DATOS[Departamento])</f>
        <v>#VALUE!</v>
      </c>
      <c r="K463" s="26"/>
      <c r="L463" s="30" t="e">
        <f>+LOOKUP(MID(I463,1,(FIND("-",I463,1)-1)),Hoja2!$V$3:$V$197,Hoja2!$S$3:$S$197)</f>
        <v>#VALUE!</v>
      </c>
      <c r="M463" s="28"/>
      <c r="N463" s="23"/>
      <c r="O463" s="23"/>
      <c r="P463" s="23"/>
    </row>
    <row r="464" spans="1:16" ht="13.9" customHeight="1" x14ac:dyDescent="0.3">
      <c r="A464" s="35">
        <v>2026</v>
      </c>
      <c r="B464" s="23"/>
      <c r="C464" s="22"/>
      <c r="D464" s="24"/>
      <c r="E464" s="25"/>
      <c r="F464" s="25"/>
      <c r="G464" s="29"/>
      <c r="H464" s="26"/>
      <c r="I464" s="29"/>
      <c r="J464" s="27" t="e">
        <f>+LOOKUP(MID(I464,1,(FIND("-",I464,1)-1)),DATOS[Columna1],DATOS[Departamento])</f>
        <v>#VALUE!</v>
      </c>
      <c r="K464" s="26"/>
      <c r="L464" s="30" t="e">
        <f>+LOOKUP(MID(I464,1,(FIND("-",I464,1)-1)),Hoja2!$V$3:$V$197,Hoja2!$S$3:$S$197)</f>
        <v>#VALUE!</v>
      </c>
      <c r="M464" s="28"/>
      <c r="N464" s="23"/>
      <c r="O464" s="23"/>
      <c r="P464" s="23"/>
    </row>
    <row r="465" spans="1:16" ht="13.9" customHeight="1" x14ac:dyDescent="0.3">
      <c r="A465" s="35">
        <v>2026</v>
      </c>
      <c r="B465" s="23"/>
      <c r="C465" s="22"/>
      <c r="D465" s="24"/>
      <c r="E465" s="25"/>
      <c r="F465" s="25"/>
      <c r="G465" s="29"/>
      <c r="H465" s="26"/>
      <c r="I465" s="29"/>
      <c r="J465" s="27" t="e">
        <f>+LOOKUP(MID(I465,1,(FIND("-",I465,1)-1)),DATOS[Columna1],DATOS[Departamento])</f>
        <v>#VALUE!</v>
      </c>
      <c r="K465" s="26"/>
      <c r="L465" s="30" t="e">
        <f>+LOOKUP(MID(I465,1,(FIND("-",I465,1)-1)),Hoja2!$V$3:$V$197,Hoja2!$S$3:$S$197)</f>
        <v>#VALUE!</v>
      </c>
      <c r="M465" s="28"/>
      <c r="N465" s="23"/>
      <c r="O465" s="23"/>
      <c r="P465" s="23"/>
    </row>
    <row r="466" spans="1:16" ht="13.9" customHeight="1" x14ac:dyDescent="0.3">
      <c r="A466" s="35">
        <v>2026</v>
      </c>
      <c r="B466" s="23"/>
      <c r="C466" s="22"/>
      <c r="D466" s="24"/>
      <c r="E466" s="25"/>
      <c r="F466" s="25"/>
      <c r="G466" s="29"/>
      <c r="H466" s="26"/>
      <c r="I466" s="29"/>
      <c r="J466" s="27" t="e">
        <f>+LOOKUP(MID(I466,1,(FIND("-",I466,1)-1)),DATOS[Columna1],DATOS[Departamento])</f>
        <v>#VALUE!</v>
      </c>
      <c r="K466" s="26"/>
      <c r="L466" s="30" t="e">
        <f>+LOOKUP(MID(I466,1,(FIND("-",I466,1)-1)),Hoja2!$V$3:$V$197,Hoja2!$S$3:$S$197)</f>
        <v>#VALUE!</v>
      </c>
      <c r="M466" s="28"/>
      <c r="N466" s="23"/>
      <c r="O466" s="23"/>
      <c r="P466" s="23"/>
    </row>
    <row r="467" spans="1:16" ht="13.9" customHeight="1" x14ac:dyDescent="0.3">
      <c r="A467" s="35">
        <v>2026</v>
      </c>
      <c r="B467" s="23"/>
      <c r="C467" s="22"/>
      <c r="D467" s="24"/>
      <c r="E467" s="25"/>
      <c r="F467" s="25"/>
      <c r="G467" s="29"/>
      <c r="H467" s="26"/>
      <c r="I467" s="29"/>
      <c r="J467" s="27" t="e">
        <f>+LOOKUP(MID(I467,1,(FIND("-",I467,1)-1)),DATOS[Columna1],DATOS[Departamento])</f>
        <v>#VALUE!</v>
      </c>
      <c r="K467" s="26"/>
      <c r="L467" s="30" t="e">
        <f>+LOOKUP(MID(I467,1,(FIND("-",I467,1)-1)),Hoja2!$V$3:$V$197,Hoja2!$S$3:$S$197)</f>
        <v>#VALUE!</v>
      </c>
      <c r="M467" s="28"/>
      <c r="N467" s="23"/>
      <c r="O467" s="23"/>
      <c r="P467" s="23"/>
    </row>
    <row r="468" spans="1:16" ht="13.9" customHeight="1" x14ac:dyDescent="0.3">
      <c r="A468" s="35">
        <v>2026</v>
      </c>
      <c r="B468" s="23"/>
      <c r="C468" s="22"/>
      <c r="D468" s="24"/>
      <c r="E468" s="25"/>
      <c r="F468" s="25"/>
      <c r="G468" s="29"/>
      <c r="H468" s="26"/>
      <c r="I468" s="29"/>
      <c r="J468" s="27" t="e">
        <f>+LOOKUP(MID(I468,1,(FIND("-",I468,1)-1)),DATOS[Columna1],DATOS[Departamento])</f>
        <v>#VALUE!</v>
      </c>
      <c r="K468" s="26"/>
      <c r="L468" s="30" t="e">
        <f>+LOOKUP(MID(I468,1,(FIND("-",I468,1)-1)),Hoja2!$V$3:$V$197,Hoja2!$S$3:$S$197)</f>
        <v>#VALUE!</v>
      </c>
      <c r="M468" s="28"/>
      <c r="N468" s="23"/>
      <c r="O468" s="23"/>
      <c r="P468" s="23"/>
    </row>
    <row r="469" spans="1:16" ht="13.9" customHeight="1" x14ac:dyDescent="0.3">
      <c r="A469" s="35">
        <v>2026</v>
      </c>
      <c r="B469" s="23"/>
      <c r="C469" s="22"/>
      <c r="D469" s="24"/>
      <c r="E469" s="25"/>
      <c r="F469" s="25"/>
      <c r="G469" s="29"/>
      <c r="H469" s="26"/>
      <c r="I469" s="29"/>
      <c r="J469" s="27" t="e">
        <f>+LOOKUP(MID(I469,1,(FIND("-",I469,1)-1)),DATOS[Columna1],DATOS[Departamento])</f>
        <v>#VALUE!</v>
      </c>
      <c r="K469" s="26"/>
      <c r="L469" s="30" t="e">
        <f>+LOOKUP(MID(I469,1,(FIND("-",I469,1)-1)),Hoja2!$V$3:$V$197,Hoja2!$S$3:$S$197)</f>
        <v>#VALUE!</v>
      </c>
      <c r="M469" s="28"/>
      <c r="N469" s="23"/>
      <c r="O469" s="23"/>
      <c r="P469" s="23"/>
    </row>
    <row r="470" spans="1:16" ht="13.9" customHeight="1" x14ac:dyDescent="0.3">
      <c r="A470" s="35">
        <v>2026</v>
      </c>
      <c r="B470" s="23"/>
      <c r="C470" s="22"/>
      <c r="D470" s="24"/>
      <c r="E470" s="25"/>
      <c r="F470" s="25"/>
      <c r="G470" s="29"/>
      <c r="H470" s="26"/>
      <c r="I470" s="29"/>
      <c r="J470" s="27" t="e">
        <f>+LOOKUP(MID(I470,1,(FIND("-",I470,1)-1)),DATOS[Columna1],DATOS[Departamento])</f>
        <v>#VALUE!</v>
      </c>
      <c r="K470" s="26"/>
      <c r="L470" s="30" t="e">
        <f>+LOOKUP(MID(I470,1,(FIND("-",I470,1)-1)),Hoja2!$V$3:$V$197,Hoja2!$S$3:$S$197)</f>
        <v>#VALUE!</v>
      </c>
      <c r="M470" s="28"/>
      <c r="N470" s="23"/>
      <c r="O470" s="23"/>
      <c r="P470" s="23"/>
    </row>
    <row r="471" spans="1:16" ht="13.9" customHeight="1" x14ac:dyDescent="0.3">
      <c r="A471" s="35">
        <v>2026</v>
      </c>
      <c r="B471" s="23"/>
      <c r="C471" s="22"/>
      <c r="D471" s="24"/>
      <c r="E471" s="25"/>
      <c r="F471" s="25"/>
      <c r="G471" s="29"/>
      <c r="H471" s="26"/>
      <c r="I471" s="29"/>
      <c r="J471" s="27" t="e">
        <f>+LOOKUP(MID(I471,1,(FIND("-",I471,1)-1)),DATOS[Columna1],DATOS[Departamento])</f>
        <v>#VALUE!</v>
      </c>
      <c r="K471" s="26"/>
      <c r="L471" s="30" t="e">
        <f>+LOOKUP(MID(I471,1,(FIND("-",I471,1)-1)),Hoja2!$V$3:$V$197,Hoja2!$S$3:$S$197)</f>
        <v>#VALUE!</v>
      </c>
      <c r="M471" s="28"/>
      <c r="N471" s="23"/>
      <c r="O471" s="23"/>
      <c r="P471" s="23"/>
    </row>
    <row r="472" spans="1:16" ht="13.9" customHeight="1" x14ac:dyDescent="0.3">
      <c r="A472" s="35">
        <v>2026</v>
      </c>
      <c r="B472" s="23"/>
      <c r="C472" s="22"/>
      <c r="D472" s="24"/>
      <c r="E472" s="25"/>
      <c r="F472" s="25"/>
      <c r="G472" s="29"/>
      <c r="H472" s="26"/>
      <c r="I472" s="29"/>
      <c r="J472" s="27" t="e">
        <f>+LOOKUP(MID(I472,1,(FIND("-",I472,1)-1)),DATOS[Columna1],DATOS[Departamento])</f>
        <v>#VALUE!</v>
      </c>
      <c r="K472" s="26"/>
      <c r="L472" s="30" t="e">
        <f>+LOOKUP(MID(I472,1,(FIND("-",I472,1)-1)),Hoja2!$V$3:$V$197,Hoja2!$S$3:$S$197)</f>
        <v>#VALUE!</v>
      </c>
      <c r="M472" s="28"/>
      <c r="N472" s="23"/>
      <c r="O472" s="23"/>
      <c r="P472" s="23"/>
    </row>
    <row r="473" spans="1:16" ht="13.9" customHeight="1" x14ac:dyDescent="0.3">
      <c r="A473" s="35">
        <v>2026</v>
      </c>
      <c r="B473" s="23"/>
      <c r="C473" s="22"/>
      <c r="D473" s="24"/>
      <c r="E473" s="25"/>
      <c r="F473" s="25"/>
      <c r="G473" s="29"/>
      <c r="H473" s="26"/>
      <c r="I473" s="29"/>
      <c r="J473" s="27" t="e">
        <f>+LOOKUP(MID(I473,1,(FIND("-",I473,1)-1)),DATOS[Columna1],DATOS[Departamento])</f>
        <v>#VALUE!</v>
      </c>
      <c r="K473" s="26"/>
      <c r="L473" s="30" t="e">
        <f>+LOOKUP(MID(I473,1,(FIND("-",I473,1)-1)),Hoja2!$V$3:$V$197,Hoja2!$S$3:$S$197)</f>
        <v>#VALUE!</v>
      </c>
      <c r="M473" s="28"/>
      <c r="N473" s="23"/>
      <c r="O473" s="23"/>
      <c r="P473" s="23"/>
    </row>
    <row r="474" spans="1:16" ht="13.9" customHeight="1" x14ac:dyDescent="0.3">
      <c r="A474" s="35">
        <v>2026</v>
      </c>
      <c r="B474" s="23"/>
      <c r="C474" s="22"/>
      <c r="D474" s="24"/>
      <c r="E474" s="25"/>
      <c r="F474" s="25"/>
      <c r="G474" s="29"/>
      <c r="H474" s="26"/>
      <c r="I474" s="29"/>
      <c r="J474" s="27" t="e">
        <f>+LOOKUP(MID(I474,1,(FIND("-",I474,1)-1)),DATOS[Columna1],DATOS[Departamento])</f>
        <v>#VALUE!</v>
      </c>
      <c r="K474" s="26"/>
      <c r="L474" s="30" t="e">
        <f>+LOOKUP(MID(I474,1,(FIND("-",I474,1)-1)),Hoja2!$V$3:$V$197,Hoja2!$S$3:$S$197)</f>
        <v>#VALUE!</v>
      </c>
      <c r="M474" s="28"/>
      <c r="N474" s="23"/>
      <c r="O474" s="23"/>
      <c r="P474" s="23"/>
    </row>
    <row r="475" spans="1:16" ht="13.9" customHeight="1" x14ac:dyDescent="0.3">
      <c r="A475" s="35">
        <v>2026</v>
      </c>
      <c r="B475" s="23"/>
      <c r="C475" s="22"/>
      <c r="D475" s="24"/>
      <c r="E475" s="25"/>
      <c r="F475" s="25"/>
      <c r="G475" s="29"/>
      <c r="H475" s="26"/>
      <c r="I475" s="29"/>
      <c r="J475" s="27" t="e">
        <f>+LOOKUP(MID(I475,1,(FIND("-",I475,1)-1)),DATOS[Columna1],DATOS[Departamento])</f>
        <v>#VALUE!</v>
      </c>
      <c r="K475" s="26"/>
      <c r="L475" s="30" t="e">
        <f>+LOOKUP(MID(I475,1,(FIND("-",I475,1)-1)),Hoja2!$V$3:$V$197,Hoja2!$S$3:$S$197)</f>
        <v>#VALUE!</v>
      </c>
      <c r="M475" s="28"/>
      <c r="N475" s="23"/>
      <c r="O475" s="23"/>
      <c r="P475" s="23"/>
    </row>
    <row r="476" spans="1:16" ht="13.9" customHeight="1" x14ac:dyDescent="0.3">
      <c r="A476" s="35">
        <v>2026</v>
      </c>
      <c r="B476" s="23"/>
      <c r="C476" s="22"/>
      <c r="D476" s="24"/>
      <c r="E476" s="25"/>
      <c r="F476" s="25"/>
      <c r="G476" s="29"/>
      <c r="H476" s="26"/>
      <c r="I476" s="29"/>
      <c r="J476" s="27" t="e">
        <f>+LOOKUP(MID(I476,1,(FIND("-",I476,1)-1)),DATOS[Columna1],DATOS[Departamento])</f>
        <v>#VALUE!</v>
      </c>
      <c r="K476" s="26"/>
      <c r="L476" s="30" t="e">
        <f>+LOOKUP(MID(I476,1,(FIND("-",I476,1)-1)),Hoja2!$V$3:$V$197,Hoja2!$S$3:$S$197)</f>
        <v>#VALUE!</v>
      </c>
      <c r="M476" s="28"/>
      <c r="N476" s="23"/>
      <c r="O476" s="23"/>
      <c r="P476" s="23"/>
    </row>
    <row r="477" spans="1:16" ht="13.9" customHeight="1" x14ac:dyDescent="0.3">
      <c r="A477" s="35">
        <v>2026</v>
      </c>
      <c r="B477" s="23"/>
      <c r="C477" s="22"/>
      <c r="D477" s="24"/>
      <c r="E477" s="25"/>
      <c r="F477" s="25"/>
      <c r="G477" s="29"/>
      <c r="H477" s="26"/>
      <c r="I477" s="29"/>
      <c r="J477" s="27" t="e">
        <f>+LOOKUP(MID(I477,1,(FIND("-",I477,1)-1)),DATOS[Columna1],DATOS[Departamento])</f>
        <v>#VALUE!</v>
      </c>
      <c r="K477" s="26"/>
      <c r="L477" s="30" t="e">
        <f>+LOOKUP(MID(I477,1,(FIND("-",I477,1)-1)),Hoja2!$V$3:$V$197,Hoja2!$S$3:$S$197)</f>
        <v>#VALUE!</v>
      </c>
      <c r="M477" s="28"/>
      <c r="N477" s="23"/>
      <c r="O477" s="23"/>
      <c r="P477" s="23"/>
    </row>
    <row r="478" spans="1:16" ht="13.9" customHeight="1" x14ac:dyDescent="0.3">
      <c r="A478" s="35">
        <v>2026</v>
      </c>
      <c r="B478" s="23"/>
      <c r="C478" s="22"/>
      <c r="D478" s="24"/>
      <c r="E478" s="25"/>
      <c r="F478" s="25"/>
      <c r="G478" s="29"/>
      <c r="H478" s="26"/>
      <c r="I478" s="29"/>
      <c r="J478" s="27" t="e">
        <f>+LOOKUP(MID(I478,1,(FIND("-",I478,1)-1)),DATOS[Columna1],DATOS[Departamento])</f>
        <v>#VALUE!</v>
      </c>
      <c r="K478" s="26"/>
      <c r="L478" s="30" t="e">
        <f>+LOOKUP(MID(I478,1,(FIND("-",I478,1)-1)),Hoja2!$V$3:$V$197,Hoja2!$S$3:$S$197)</f>
        <v>#VALUE!</v>
      </c>
      <c r="M478" s="28"/>
      <c r="N478" s="23"/>
      <c r="O478" s="23"/>
      <c r="P478" s="23"/>
    </row>
    <row r="479" spans="1:16" ht="13.9" customHeight="1" x14ac:dyDescent="0.3">
      <c r="A479" s="35">
        <v>2026</v>
      </c>
      <c r="B479" s="23"/>
      <c r="C479" s="22"/>
      <c r="D479" s="24"/>
      <c r="E479" s="25"/>
      <c r="F479" s="25"/>
      <c r="G479" s="29"/>
      <c r="H479" s="26"/>
      <c r="I479" s="29"/>
      <c r="J479" s="27" t="e">
        <f>+LOOKUP(MID(I479,1,(FIND("-",I479,1)-1)),DATOS[Columna1],DATOS[Departamento])</f>
        <v>#VALUE!</v>
      </c>
      <c r="K479" s="26"/>
      <c r="L479" s="30" t="e">
        <f>+LOOKUP(MID(I479,1,(FIND("-",I479,1)-1)),Hoja2!$V$3:$V$197,Hoja2!$S$3:$S$197)</f>
        <v>#VALUE!</v>
      </c>
      <c r="M479" s="28"/>
      <c r="N479" s="23"/>
      <c r="O479" s="23"/>
      <c r="P479" s="23"/>
    </row>
    <row r="480" spans="1:16" ht="13.9" customHeight="1" x14ac:dyDescent="0.3">
      <c r="A480" s="35">
        <v>2026</v>
      </c>
      <c r="B480" s="23"/>
      <c r="C480" s="22"/>
      <c r="D480" s="24"/>
      <c r="E480" s="25"/>
      <c r="F480" s="25"/>
      <c r="G480" s="29"/>
      <c r="H480" s="26"/>
      <c r="I480" s="29"/>
      <c r="J480" s="27" t="e">
        <f>+LOOKUP(MID(I480,1,(FIND("-",I480,1)-1)),DATOS[Columna1],DATOS[Departamento])</f>
        <v>#VALUE!</v>
      </c>
      <c r="K480" s="26"/>
      <c r="L480" s="30" t="e">
        <f>+LOOKUP(MID(I480,1,(FIND("-",I480,1)-1)),Hoja2!$V$3:$V$197,Hoja2!$S$3:$S$197)</f>
        <v>#VALUE!</v>
      </c>
      <c r="M480" s="28"/>
      <c r="N480" s="23"/>
      <c r="O480" s="23"/>
      <c r="P480" s="23"/>
    </row>
    <row r="481" spans="1:16" ht="13.9" customHeight="1" x14ac:dyDescent="0.3">
      <c r="A481" s="35">
        <v>2026</v>
      </c>
      <c r="B481" s="36"/>
      <c r="C481" s="37"/>
      <c r="D481" s="38"/>
      <c r="E481" s="39"/>
      <c r="F481" s="39"/>
      <c r="G481" s="29"/>
      <c r="H481" s="40"/>
      <c r="I481" s="29"/>
      <c r="J481" s="41" t="e">
        <f>+LOOKUP(MID(I481,1,(FIND("-",I481,1)-1)),DATOS[Columna1],DATOS[Departamento])</f>
        <v>#VALUE!</v>
      </c>
      <c r="K481" s="40"/>
      <c r="L481" s="42" t="e">
        <f>+LOOKUP(MID(I481,1,(FIND("-",I481,1)-1)),Hoja2!$V$3:$V$197,Hoja2!$S$3:$S$197)</f>
        <v>#VALUE!</v>
      </c>
      <c r="M481" s="28"/>
      <c r="N481" s="23"/>
      <c r="O481" s="23"/>
      <c r="P481" s="23"/>
    </row>
    <row r="482" spans="1:16" ht="13.9" customHeight="1" x14ac:dyDescent="0.3">
      <c r="A482" s="44"/>
      <c r="B482" s="45"/>
      <c r="C482" s="46"/>
      <c r="D482" s="47"/>
      <c r="E482" s="48"/>
      <c r="F482" s="48"/>
      <c r="G482" s="49"/>
      <c r="H482" s="50"/>
      <c r="I482" s="29"/>
      <c r="J482" s="51" t="e">
        <f>+LOOKUP(MID(I482,1,(FIND("-",I482,1)-1)),DATOS[Columna1],DATOS[Departamento])</f>
        <v>#VALUE!</v>
      </c>
      <c r="K482" s="50"/>
      <c r="L482" s="52" t="e">
        <f>+LOOKUP(MID(I482,1,(FIND("-",I482,1)-1)),Hoja2!$V$3:$V$197,Hoja2!$S$3:$S$197)</f>
        <v>#VALUE!</v>
      </c>
    </row>
    <row r="483" spans="1:16" ht="13.9" customHeight="1" x14ac:dyDescent="0.3">
      <c r="A483" s="44"/>
      <c r="B483" s="45"/>
      <c r="C483" s="46"/>
      <c r="D483" s="47"/>
      <c r="E483" s="48"/>
      <c r="F483" s="48"/>
      <c r="G483" s="49"/>
      <c r="H483" s="50"/>
      <c r="I483" s="29"/>
      <c r="J483" s="51" t="e">
        <f>+LOOKUP(MID(I483,1,(FIND("-",I483,1)-1)),DATOS[Columna1],DATOS[Departamento])</f>
        <v>#VALUE!</v>
      </c>
      <c r="K483" s="50"/>
      <c r="L483" s="52" t="e">
        <f>+LOOKUP(MID(I483,1,(FIND("-",I483,1)-1)),Hoja2!$V$3:$V$197,Hoja2!$S$3:$S$197)</f>
        <v>#VALUE!</v>
      </c>
    </row>
    <row r="484" spans="1:16" ht="13.9" customHeight="1" x14ac:dyDescent="0.3">
      <c r="A484" s="44"/>
      <c r="B484" s="45"/>
      <c r="C484" s="46"/>
      <c r="D484" s="47"/>
      <c r="E484" s="48"/>
      <c r="F484" s="48"/>
      <c r="G484" s="49"/>
      <c r="H484" s="50"/>
      <c r="I484" s="29"/>
      <c r="J484" s="51" t="e">
        <f>+LOOKUP(MID(I484,1,(FIND("-",I484,1)-1)),DATOS[Columna1],DATOS[Departamento])</f>
        <v>#VALUE!</v>
      </c>
      <c r="K484" s="50"/>
      <c r="L484" s="52" t="e">
        <f>+LOOKUP(MID(I484,1,(FIND("-",I484,1)-1)),Hoja2!$V$3:$V$197,Hoja2!$S$3:$S$197)</f>
        <v>#VALUE!</v>
      </c>
    </row>
    <row r="485" spans="1:16" ht="13.9" customHeight="1" x14ac:dyDescent="0.3">
      <c r="A485" s="44"/>
      <c r="B485" s="45"/>
      <c r="C485" s="46"/>
      <c r="D485" s="47"/>
      <c r="E485" s="48"/>
      <c r="F485" s="48"/>
      <c r="G485" s="49"/>
      <c r="H485" s="50"/>
      <c r="I485" s="29"/>
      <c r="J485" s="51" t="e">
        <f>+LOOKUP(MID(I485,1,(FIND("-",I485,1)-1)),DATOS[Columna1],DATOS[Departamento])</f>
        <v>#VALUE!</v>
      </c>
      <c r="K485" s="50"/>
      <c r="L485" s="52" t="e">
        <f>+LOOKUP(MID(I485,1,(FIND("-",I485,1)-1)),Hoja2!$V$3:$V$197,Hoja2!$S$3:$S$197)</f>
        <v>#VALUE!</v>
      </c>
    </row>
    <row r="486" spans="1:16" ht="13.9" customHeight="1" x14ac:dyDescent="0.3">
      <c r="A486" s="44"/>
      <c r="B486" s="45"/>
      <c r="C486" s="46"/>
      <c r="D486" s="47"/>
      <c r="E486" s="48"/>
      <c r="F486" s="48"/>
      <c r="G486" s="49"/>
      <c r="H486" s="50"/>
      <c r="I486" s="29"/>
      <c r="J486" s="51" t="e">
        <f>+LOOKUP(MID(I486,1,(FIND("-",I486,1)-1)),DATOS[Columna1],DATOS[Departamento])</f>
        <v>#VALUE!</v>
      </c>
      <c r="K486" s="50"/>
      <c r="L486" s="52" t="e">
        <f>+LOOKUP(MID(I486,1,(FIND("-",I486,1)-1)),Hoja2!$V$3:$V$197,Hoja2!$S$3:$S$197)</f>
        <v>#VALUE!</v>
      </c>
    </row>
    <row r="487" spans="1:16" ht="13.9" customHeight="1" x14ac:dyDescent="0.3">
      <c r="A487" s="44"/>
      <c r="B487" s="45"/>
      <c r="C487" s="46"/>
      <c r="D487" s="47"/>
      <c r="E487" s="48"/>
      <c r="F487" s="48"/>
      <c r="G487" s="49"/>
      <c r="H487" s="50"/>
      <c r="I487" s="29"/>
      <c r="J487" s="51" t="e">
        <f>+LOOKUP(MID(I487,1,(FIND("-",I487,1)-1)),DATOS[Columna1],DATOS[Departamento])</f>
        <v>#VALUE!</v>
      </c>
      <c r="K487" s="50"/>
      <c r="L487" s="52" t="e">
        <f>+LOOKUP(MID(I487,1,(FIND("-",I487,1)-1)),Hoja2!$V$3:$V$197,Hoja2!$S$3:$S$197)</f>
        <v>#VALUE!</v>
      </c>
    </row>
    <row r="488" spans="1:16" ht="13.9" customHeight="1" x14ac:dyDescent="0.3">
      <c r="A488" s="44"/>
      <c r="B488" s="45"/>
      <c r="C488" s="46"/>
      <c r="D488" s="47"/>
      <c r="E488" s="48"/>
      <c r="F488" s="48"/>
      <c r="G488" s="49"/>
      <c r="H488" s="50"/>
      <c r="I488" s="29"/>
      <c r="J488" s="51" t="e">
        <f>+LOOKUP(MID(I488,1,(FIND("-",I488,1)-1)),DATOS[Columna1],DATOS[Departamento])</f>
        <v>#VALUE!</v>
      </c>
      <c r="K488" s="50"/>
      <c r="L488" s="52" t="e">
        <f>+LOOKUP(MID(I488,1,(FIND("-",I488,1)-1)),Hoja2!$V$3:$V$197,Hoja2!$S$3:$S$197)</f>
        <v>#VALUE!</v>
      </c>
    </row>
    <row r="489" spans="1:16" ht="13.9" customHeight="1" x14ac:dyDescent="0.3">
      <c r="A489" s="44"/>
      <c r="B489" s="45"/>
      <c r="C489" s="46"/>
      <c r="D489" s="47"/>
      <c r="E489" s="48"/>
      <c r="F489" s="48"/>
      <c r="G489" s="49"/>
      <c r="H489" s="50"/>
      <c r="I489" s="29"/>
      <c r="J489" s="51" t="e">
        <f>+LOOKUP(MID(I489,1,(FIND("-",I489,1)-1)),DATOS[Columna1],DATOS[Departamento])</f>
        <v>#VALUE!</v>
      </c>
      <c r="K489" s="50"/>
      <c r="L489" s="52" t="e">
        <f>+LOOKUP(MID(I489,1,(FIND("-",I489,1)-1)),Hoja2!$V$3:$V$197,Hoja2!$S$3:$S$197)</f>
        <v>#VALUE!</v>
      </c>
    </row>
    <row r="490" spans="1:16" ht="13.9" customHeight="1" x14ac:dyDescent="0.3">
      <c r="A490" s="44"/>
      <c r="B490" s="45"/>
      <c r="C490" s="46"/>
      <c r="D490" s="47"/>
      <c r="E490" s="48"/>
      <c r="F490" s="48"/>
      <c r="G490" s="49"/>
      <c r="H490" s="50"/>
      <c r="I490" s="29"/>
      <c r="J490" s="51" t="e">
        <f>+LOOKUP(MID(I490,1,(FIND("-",I490,1)-1)),DATOS[Columna1],DATOS[Departamento])</f>
        <v>#VALUE!</v>
      </c>
      <c r="K490" s="50"/>
      <c r="L490" s="52" t="e">
        <f>+LOOKUP(MID(I490,1,(FIND("-",I490,1)-1)),Hoja2!$V$3:$V$197,Hoja2!$S$3:$S$197)</f>
        <v>#VALUE!</v>
      </c>
    </row>
    <row r="491" spans="1:16" ht="13.9" customHeight="1" x14ac:dyDescent="0.3">
      <c r="A491" s="44"/>
      <c r="B491" s="45"/>
      <c r="C491" s="46"/>
      <c r="D491" s="47"/>
      <c r="E491" s="48"/>
      <c r="F491" s="48"/>
      <c r="G491" s="49"/>
      <c r="H491" s="50"/>
      <c r="I491" s="29"/>
      <c r="J491" s="51" t="e">
        <f>+LOOKUP(MID(I491,1,(FIND("-",I491,1)-1)),DATOS[Columna1],DATOS[Departamento])</f>
        <v>#VALUE!</v>
      </c>
      <c r="K491" s="50"/>
      <c r="L491" s="52" t="e">
        <f>+LOOKUP(MID(I491,1,(FIND("-",I491,1)-1)),Hoja2!$V$3:$V$197,Hoja2!$S$3:$S$197)</f>
        <v>#VALUE!</v>
      </c>
    </row>
    <row r="492" spans="1:16" ht="13.9" customHeight="1" x14ac:dyDescent="0.3">
      <c r="A492" s="44"/>
      <c r="B492" s="45"/>
      <c r="C492" s="46"/>
      <c r="D492" s="47"/>
      <c r="E492" s="48"/>
      <c r="F492" s="48"/>
      <c r="G492" s="49"/>
      <c r="H492" s="50"/>
      <c r="I492" s="29"/>
      <c r="J492" s="51" t="e">
        <f>+LOOKUP(MID(I492,1,(FIND("-",I492,1)-1)),DATOS[Columna1],DATOS[Departamento])</f>
        <v>#VALUE!</v>
      </c>
      <c r="K492" s="50"/>
      <c r="L492" s="52" t="e">
        <f>+LOOKUP(MID(I492,1,(FIND("-",I492,1)-1)),Hoja2!$V$3:$V$197,Hoja2!$S$3:$S$197)</f>
        <v>#VALUE!</v>
      </c>
    </row>
    <row r="493" spans="1:16" ht="13.9" customHeight="1" x14ac:dyDescent="0.3">
      <c r="A493" s="44"/>
      <c r="B493" s="45"/>
      <c r="C493" s="46"/>
      <c r="D493" s="47"/>
      <c r="E493" s="48"/>
      <c r="F493" s="48"/>
      <c r="G493" s="49"/>
      <c r="H493" s="50"/>
      <c r="I493" s="29"/>
      <c r="J493" s="51" t="e">
        <f>+LOOKUP(MID(I493,1,(FIND("-",I493,1)-1)),DATOS[Columna1],DATOS[Departamento])</f>
        <v>#VALUE!</v>
      </c>
      <c r="K493" s="50"/>
      <c r="L493" s="52" t="e">
        <f>+LOOKUP(MID(I493,1,(FIND("-",I493,1)-1)),Hoja2!$V$3:$V$197,Hoja2!$S$3:$S$197)</f>
        <v>#VALUE!</v>
      </c>
    </row>
    <row r="494" spans="1:16" ht="13.9" customHeight="1" x14ac:dyDescent="0.3">
      <c r="A494" s="44"/>
      <c r="B494" s="45"/>
      <c r="C494" s="46"/>
      <c r="D494" s="47"/>
      <c r="E494" s="48"/>
      <c r="F494" s="48"/>
      <c r="G494" s="49"/>
      <c r="H494" s="50"/>
      <c r="I494" s="29"/>
      <c r="J494" s="51" t="e">
        <f>+LOOKUP(MID(I494,1,(FIND("-",I494,1)-1)),DATOS[Columna1],DATOS[Departamento])</f>
        <v>#VALUE!</v>
      </c>
      <c r="K494" s="50"/>
      <c r="L494" s="52" t="e">
        <f>+LOOKUP(MID(I494,1,(FIND("-",I494,1)-1)),Hoja2!$V$3:$V$197,Hoja2!$S$3:$S$197)</f>
        <v>#VALUE!</v>
      </c>
    </row>
    <row r="495" spans="1:16" ht="13.9" customHeight="1" x14ac:dyDescent="0.3">
      <c r="A495" s="44"/>
      <c r="B495" s="45"/>
      <c r="C495" s="46"/>
      <c r="D495" s="47"/>
      <c r="E495" s="48"/>
      <c r="F495" s="48"/>
      <c r="G495" s="49"/>
      <c r="H495" s="50"/>
      <c r="I495" s="29"/>
      <c r="J495" s="51" t="e">
        <f>+LOOKUP(MID(I495,1,(FIND("-",I495,1)-1)),DATOS[Columna1],DATOS[Departamento])</f>
        <v>#VALUE!</v>
      </c>
      <c r="K495" s="50"/>
      <c r="L495" s="52" t="e">
        <f>+LOOKUP(MID(I495,1,(FIND("-",I495,1)-1)),Hoja2!$V$3:$V$197,Hoja2!$S$3:$S$197)</f>
        <v>#VALUE!</v>
      </c>
    </row>
    <row r="496" spans="1:16" ht="13.9" customHeight="1" x14ac:dyDescent="0.3">
      <c r="A496" s="44"/>
      <c r="B496" s="45"/>
      <c r="C496" s="46"/>
      <c r="D496" s="47"/>
      <c r="E496" s="48"/>
      <c r="F496" s="48"/>
      <c r="G496" s="49"/>
      <c r="H496" s="50"/>
      <c r="I496" s="29"/>
      <c r="J496" s="51" t="e">
        <f>+LOOKUP(MID(I496,1,(FIND("-",I496,1)-1)),DATOS[Columna1],DATOS[Departamento])</f>
        <v>#VALUE!</v>
      </c>
      <c r="K496" s="50"/>
      <c r="L496" s="52" t="e">
        <f>+LOOKUP(MID(I496,1,(FIND("-",I496,1)-1)),Hoja2!$V$3:$V$197,Hoja2!$S$3:$S$197)</f>
        <v>#VALUE!</v>
      </c>
    </row>
    <row r="497" spans="1:12" ht="13.9" customHeight="1" x14ac:dyDescent="0.3">
      <c r="A497" s="44"/>
      <c r="B497" s="45"/>
      <c r="C497" s="46"/>
      <c r="D497" s="47"/>
      <c r="E497" s="48"/>
      <c r="F497" s="48"/>
      <c r="G497" s="49"/>
      <c r="H497" s="50"/>
      <c r="I497" s="29"/>
      <c r="J497" s="51" t="e">
        <f>+LOOKUP(MID(I497,1,(FIND("-",I497,1)-1)),DATOS[Columna1],DATOS[Departamento])</f>
        <v>#VALUE!</v>
      </c>
      <c r="K497" s="50"/>
      <c r="L497" s="52" t="e">
        <f>+LOOKUP(MID(I497,1,(FIND("-",I497,1)-1)),Hoja2!$V$3:$V$197,Hoja2!$S$3:$S$197)</f>
        <v>#VALUE!</v>
      </c>
    </row>
    <row r="498" spans="1:12" ht="13.9" customHeight="1" x14ac:dyDescent="0.3">
      <c r="A498" s="44"/>
      <c r="B498" s="45"/>
      <c r="C498" s="46"/>
      <c r="D498" s="47"/>
      <c r="E498" s="48"/>
      <c r="F498" s="48"/>
      <c r="G498" s="49"/>
      <c r="H498" s="50"/>
      <c r="I498" s="29"/>
      <c r="J498" s="51" t="e">
        <f>+LOOKUP(MID(I498,1,(FIND("-",I498,1)-1)),DATOS[Columna1],DATOS[Departamento])</f>
        <v>#VALUE!</v>
      </c>
      <c r="K498" s="50"/>
      <c r="L498" s="52" t="e">
        <f>+LOOKUP(MID(I498,1,(FIND("-",I498,1)-1)),Hoja2!$V$3:$V$197,Hoja2!$S$3:$S$197)</f>
        <v>#VALUE!</v>
      </c>
    </row>
    <row r="499" spans="1:12" ht="13.9" customHeight="1" x14ac:dyDescent="0.3">
      <c r="A499" s="44"/>
      <c r="B499" s="45"/>
      <c r="C499" s="46"/>
      <c r="D499" s="47"/>
      <c r="E499" s="48"/>
      <c r="F499" s="48"/>
      <c r="G499" s="49"/>
      <c r="H499" s="50"/>
      <c r="I499" s="29"/>
      <c r="J499" s="51" t="e">
        <f>+LOOKUP(MID(I499,1,(FIND("-",I499,1)-1)),DATOS[Columna1],DATOS[Departamento])</f>
        <v>#VALUE!</v>
      </c>
      <c r="K499" s="50"/>
      <c r="L499" s="52" t="e">
        <f>+LOOKUP(MID(I499,1,(FIND("-",I499,1)-1)),Hoja2!$V$3:$V$197,Hoja2!$S$3:$S$197)</f>
        <v>#VALUE!</v>
      </c>
    </row>
    <row r="500" spans="1:12" ht="13.9" customHeight="1" x14ac:dyDescent="0.3">
      <c r="A500" s="44"/>
      <c r="B500" s="45"/>
      <c r="C500" s="46"/>
      <c r="D500" s="47"/>
      <c r="E500" s="48"/>
      <c r="F500" s="48"/>
      <c r="G500" s="49"/>
      <c r="H500" s="50"/>
      <c r="I500" s="29"/>
      <c r="J500" s="51" t="e">
        <f>+LOOKUP(MID(I500,1,(FIND("-",I500,1)-1)),DATOS[Columna1],DATOS[Departamento])</f>
        <v>#VALUE!</v>
      </c>
      <c r="K500" s="50"/>
      <c r="L500" s="52" t="e">
        <f>+LOOKUP(MID(I500,1,(FIND("-",I500,1)-1)),Hoja2!$V$3:$V$197,Hoja2!$S$3:$S$197)</f>
        <v>#VALUE!</v>
      </c>
    </row>
    <row r="501" spans="1:12" ht="13.9" customHeight="1" x14ac:dyDescent="0.3">
      <c r="A501" s="44"/>
      <c r="B501" s="45"/>
      <c r="C501" s="46"/>
      <c r="D501" s="47"/>
      <c r="E501" s="48"/>
      <c r="F501" s="48"/>
      <c r="G501" s="49"/>
      <c r="H501" s="50"/>
      <c r="I501" s="29"/>
      <c r="J501" s="51" t="e">
        <f>+LOOKUP(MID(I501,1,(FIND("-",I501,1)-1)),DATOS[Columna1],DATOS[Departamento])</f>
        <v>#VALUE!</v>
      </c>
      <c r="K501" s="50"/>
      <c r="L501" s="52" t="e">
        <f>+LOOKUP(MID(I501,1,(FIND("-",I501,1)-1)),Hoja2!$V$3:$V$197,Hoja2!$S$3:$S$197)</f>
        <v>#VALUE!</v>
      </c>
    </row>
    <row r="502" spans="1:12" ht="13.9" customHeight="1" x14ac:dyDescent="0.3">
      <c r="A502" s="44"/>
      <c r="B502" s="45"/>
      <c r="C502" s="46"/>
      <c r="D502" s="47"/>
      <c r="E502" s="48"/>
      <c r="F502" s="48"/>
      <c r="G502" s="49"/>
      <c r="H502" s="50"/>
      <c r="I502" s="29"/>
      <c r="J502" s="51" t="e">
        <f>+LOOKUP(MID(I502,1,(FIND("-",I502,1)-1)),DATOS[Columna1],DATOS[Departamento])</f>
        <v>#VALUE!</v>
      </c>
      <c r="K502" s="50"/>
      <c r="L502" s="52" t="e">
        <f>+LOOKUP(MID(I502,1,(FIND("-",I502,1)-1)),Hoja2!$V$3:$V$197,Hoja2!$S$3:$S$197)</f>
        <v>#VALUE!</v>
      </c>
    </row>
    <row r="503" spans="1:12" ht="13.9" customHeight="1" x14ac:dyDescent="0.3">
      <c r="A503" s="44"/>
      <c r="B503" s="45"/>
      <c r="C503" s="46"/>
      <c r="D503" s="47"/>
      <c r="E503" s="48"/>
      <c r="F503" s="48"/>
      <c r="G503" s="49"/>
      <c r="H503" s="50"/>
      <c r="I503" s="29"/>
      <c r="J503" s="51" t="e">
        <f>+LOOKUP(MID(I503,1,(FIND("-",I503,1)-1)),DATOS[Columna1],DATOS[Departamento])</f>
        <v>#VALUE!</v>
      </c>
      <c r="K503" s="50"/>
      <c r="L503" s="52" t="e">
        <f>+LOOKUP(MID(I503,1,(FIND("-",I503,1)-1)),Hoja2!$V$3:$V$197,Hoja2!$S$3:$S$197)</f>
        <v>#VALUE!</v>
      </c>
    </row>
    <row r="504" spans="1:12" ht="13.9" customHeight="1" x14ac:dyDescent="0.3">
      <c r="A504" s="44"/>
      <c r="B504" s="45"/>
      <c r="C504" s="46"/>
      <c r="D504" s="47"/>
      <c r="E504" s="48"/>
      <c r="F504" s="48"/>
      <c r="G504" s="49"/>
      <c r="H504" s="50"/>
      <c r="I504" s="29"/>
      <c r="J504" s="51" t="e">
        <f>+LOOKUP(MID(I504,1,(FIND("-",I504,1)-1)),DATOS[Columna1],DATOS[Departamento])</f>
        <v>#VALUE!</v>
      </c>
      <c r="K504" s="50"/>
      <c r="L504" s="52" t="e">
        <f>+LOOKUP(MID(I504,1,(FIND("-",I504,1)-1)),Hoja2!$V$3:$V$197,Hoja2!$S$3:$S$197)</f>
        <v>#VALUE!</v>
      </c>
    </row>
    <row r="505" spans="1:12" ht="13.9" customHeight="1" x14ac:dyDescent="0.3">
      <c r="A505" s="44"/>
      <c r="B505" s="45"/>
      <c r="C505" s="46"/>
      <c r="D505" s="47"/>
      <c r="E505" s="48"/>
      <c r="F505" s="48"/>
      <c r="G505" s="49"/>
      <c r="H505" s="50"/>
      <c r="I505" s="29"/>
      <c r="J505" s="51" t="e">
        <f>+LOOKUP(MID(I505,1,(FIND("-",I505,1)-1)),DATOS[Columna1],DATOS[Departamento])</f>
        <v>#VALUE!</v>
      </c>
      <c r="K505" s="50"/>
      <c r="L505" s="52" t="e">
        <f>+LOOKUP(MID(I505,1,(FIND("-",I505,1)-1)),Hoja2!$V$3:$V$197,Hoja2!$S$3:$S$197)</f>
        <v>#VALUE!</v>
      </c>
    </row>
    <row r="506" spans="1:12" ht="13.9" customHeight="1" x14ac:dyDescent="0.3">
      <c r="A506" s="44"/>
      <c r="B506" s="45"/>
      <c r="C506" s="46"/>
      <c r="D506" s="47"/>
      <c r="E506" s="48"/>
      <c r="F506" s="48"/>
      <c r="G506" s="49"/>
      <c r="H506" s="50"/>
      <c r="I506" s="29"/>
      <c r="J506" s="51" t="e">
        <f>+LOOKUP(MID(I506,1,(FIND("-",I506,1)-1)),DATOS[Columna1],DATOS[Departamento])</f>
        <v>#VALUE!</v>
      </c>
      <c r="K506" s="50"/>
      <c r="L506" s="52" t="e">
        <f>+LOOKUP(MID(I506,1,(FIND("-",I506,1)-1)),Hoja2!$V$3:$V$197,Hoja2!$S$3:$S$197)</f>
        <v>#VALUE!</v>
      </c>
    </row>
    <row r="507" spans="1:12" ht="13.9" customHeight="1" x14ac:dyDescent="0.3">
      <c r="A507" s="44"/>
      <c r="B507" s="45"/>
      <c r="C507" s="46"/>
      <c r="D507" s="47"/>
      <c r="E507" s="48"/>
      <c r="F507" s="48"/>
      <c r="G507" s="49"/>
      <c r="H507" s="50"/>
      <c r="I507" s="29"/>
      <c r="J507" s="51" t="e">
        <f>+LOOKUP(MID(I507,1,(FIND("-",I507,1)-1)),DATOS[Columna1],DATOS[Departamento])</f>
        <v>#VALUE!</v>
      </c>
      <c r="K507" s="50"/>
      <c r="L507" s="52" t="e">
        <f>+LOOKUP(MID(I507,1,(FIND("-",I507,1)-1)),Hoja2!$V$3:$V$197,Hoja2!$S$3:$S$197)</f>
        <v>#VALUE!</v>
      </c>
    </row>
    <row r="508" spans="1:12" ht="13.9" customHeight="1" x14ac:dyDescent="0.3">
      <c r="A508" s="44"/>
      <c r="B508" s="45"/>
      <c r="C508" s="46"/>
      <c r="D508" s="47"/>
      <c r="E508" s="48"/>
      <c r="F508" s="48"/>
      <c r="G508" s="49"/>
      <c r="H508" s="50"/>
      <c r="I508" s="29"/>
      <c r="J508" s="51" t="e">
        <f>+LOOKUP(MID(I508,1,(FIND("-",I508,1)-1)),DATOS[Columna1],DATOS[Departamento])</f>
        <v>#VALUE!</v>
      </c>
      <c r="K508" s="50"/>
      <c r="L508" s="52" t="e">
        <f>+LOOKUP(MID(I508,1,(FIND("-",I508,1)-1)),Hoja2!$V$3:$V$197,Hoja2!$S$3:$S$197)</f>
        <v>#VALUE!</v>
      </c>
    </row>
    <row r="509" spans="1:12" ht="13.9" customHeight="1" x14ac:dyDescent="0.3">
      <c r="A509" s="44"/>
      <c r="B509" s="45"/>
      <c r="C509" s="46"/>
      <c r="D509" s="47"/>
      <c r="E509" s="48"/>
      <c r="F509" s="48"/>
      <c r="G509" s="49"/>
      <c r="H509" s="50"/>
      <c r="I509" s="29"/>
      <c r="J509" s="51" t="e">
        <f>+LOOKUP(MID(I509,1,(FIND("-",I509,1)-1)),DATOS[Columna1],DATOS[Departamento])</f>
        <v>#VALUE!</v>
      </c>
      <c r="K509" s="50"/>
      <c r="L509" s="52" t="e">
        <f>+LOOKUP(MID(I509,1,(FIND("-",I509,1)-1)),Hoja2!$V$3:$V$197,Hoja2!$S$3:$S$197)</f>
        <v>#VALUE!</v>
      </c>
    </row>
    <row r="510" spans="1:12" ht="13.9" customHeight="1" x14ac:dyDescent="0.3">
      <c r="A510" s="44"/>
      <c r="B510" s="45"/>
      <c r="C510" s="46"/>
      <c r="D510" s="47"/>
      <c r="E510" s="48"/>
      <c r="F510" s="48"/>
      <c r="G510" s="49"/>
      <c r="H510" s="50"/>
      <c r="I510" s="29"/>
      <c r="J510" s="51" t="e">
        <f>+LOOKUP(MID(I510,1,(FIND("-",I510,1)-1)),DATOS[Columna1],DATOS[Departamento])</f>
        <v>#VALUE!</v>
      </c>
      <c r="K510" s="50"/>
      <c r="L510" s="52" t="e">
        <f>+LOOKUP(MID(I510,1,(FIND("-",I510,1)-1)),Hoja2!$V$3:$V$197,Hoja2!$S$3:$S$197)</f>
        <v>#VALUE!</v>
      </c>
    </row>
    <row r="511" spans="1:12" ht="13.9" customHeight="1" x14ac:dyDescent="0.3">
      <c r="A511" s="44"/>
      <c r="B511" s="45"/>
      <c r="C511" s="46"/>
      <c r="D511" s="47"/>
      <c r="E511" s="48"/>
      <c r="F511" s="48"/>
      <c r="G511" s="49"/>
      <c r="H511" s="50"/>
      <c r="I511" s="29"/>
      <c r="J511" s="51" t="e">
        <f>+LOOKUP(MID(I511,1,(FIND("-",I511,1)-1)),DATOS[Columna1],DATOS[Departamento])</f>
        <v>#VALUE!</v>
      </c>
      <c r="K511" s="50"/>
      <c r="L511" s="52" t="e">
        <f>+LOOKUP(MID(I511,1,(FIND("-",I511,1)-1)),Hoja2!$V$3:$V$197,Hoja2!$S$3:$S$197)</f>
        <v>#VALUE!</v>
      </c>
    </row>
    <row r="512" spans="1:12" ht="13.9" customHeight="1" x14ac:dyDescent="0.3">
      <c r="A512" s="44"/>
      <c r="B512" s="45"/>
      <c r="C512" s="46"/>
      <c r="D512" s="47"/>
      <c r="E512" s="48"/>
      <c r="F512" s="48"/>
      <c r="G512" s="49"/>
      <c r="H512" s="50"/>
      <c r="I512" s="29"/>
      <c r="J512" s="51" t="e">
        <f>+LOOKUP(MID(I512,1,(FIND("-",I512,1)-1)),DATOS[Columna1],DATOS[Departamento])</f>
        <v>#VALUE!</v>
      </c>
      <c r="K512" s="50"/>
      <c r="L512" s="52" t="e">
        <f>+LOOKUP(MID(I512,1,(FIND("-",I512,1)-1)),Hoja2!$V$3:$V$197,Hoja2!$S$3:$S$197)</f>
        <v>#VALUE!</v>
      </c>
    </row>
    <row r="513" spans="1:12" ht="13.9" customHeight="1" x14ac:dyDescent="0.3">
      <c r="A513" s="44"/>
      <c r="B513" s="45"/>
      <c r="C513" s="46"/>
      <c r="D513" s="47"/>
      <c r="E513" s="48"/>
      <c r="F513" s="48"/>
      <c r="G513" s="49"/>
      <c r="H513" s="50"/>
      <c r="I513" s="29"/>
      <c r="J513" s="51" t="e">
        <f>+LOOKUP(MID(I513,1,(FIND("-",I513,1)-1)),DATOS[Columna1],DATOS[Departamento])</f>
        <v>#VALUE!</v>
      </c>
      <c r="K513" s="50"/>
      <c r="L513" s="52" t="e">
        <f>+LOOKUP(MID(I513,1,(FIND("-",I513,1)-1)),Hoja2!$V$3:$V$197,Hoja2!$S$3:$S$197)</f>
        <v>#VALUE!</v>
      </c>
    </row>
    <row r="514" spans="1:12" ht="13.9" customHeight="1" x14ac:dyDescent="0.3">
      <c r="A514" s="44"/>
      <c r="B514" s="45"/>
      <c r="C514" s="46"/>
      <c r="D514" s="47"/>
      <c r="E514" s="48"/>
      <c r="F514" s="48"/>
      <c r="G514" s="49"/>
      <c r="H514" s="50"/>
      <c r="I514" s="29"/>
      <c r="J514" s="51" t="e">
        <f>+LOOKUP(MID(I514,1,(FIND("-",I514,1)-1)),DATOS[Columna1],DATOS[Departamento])</f>
        <v>#VALUE!</v>
      </c>
      <c r="K514" s="50"/>
      <c r="L514" s="52" t="e">
        <f>+LOOKUP(MID(I514,1,(FIND("-",I514,1)-1)),Hoja2!$V$3:$V$197,Hoja2!$S$3:$S$197)</f>
        <v>#VALUE!</v>
      </c>
    </row>
    <row r="515" spans="1:12" ht="13.9" customHeight="1" x14ac:dyDescent="0.3">
      <c r="A515" s="44"/>
      <c r="B515" s="45"/>
      <c r="C515" s="46"/>
      <c r="D515" s="47"/>
      <c r="E515" s="48"/>
      <c r="F515" s="48"/>
      <c r="G515" s="49"/>
      <c r="H515" s="50"/>
      <c r="I515" s="29"/>
      <c r="J515" s="51" t="e">
        <f>+LOOKUP(MID(I515,1,(FIND("-",I515,1)-1)),DATOS[Columna1],DATOS[Departamento])</f>
        <v>#VALUE!</v>
      </c>
      <c r="K515" s="50"/>
      <c r="L515" s="52" t="e">
        <f>+LOOKUP(MID(I515,1,(FIND("-",I515,1)-1)),Hoja2!$V$3:$V$197,Hoja2!$S$3:$S$197)</f>
        <v>#VALUE!</v>
      </c>
    </row>
    <row r="516" spans="1:12" ht="13.9" customHeight="1" x14ac:dyDescent="0.3">
      <c r="A516" s="44"/>
      <c r="B516" s="45"/>
      <c r="C516" s="46"/>
      <c r="D516" s="47"/>
      <c r="E516" s="48"/>
      <c r="F516" s="48"/>
      <c r="G516" s="49"/>
      <c r="H516" s="50"/>
      <c r="I516" s="29"/>
      <c r="J516" s="51" t="e">
        <f>+LOOKUP(MID(I516,1,(FIND("-",I516,1)-1)),DATOS[Columna1],DATOS[Departamento])</f>
        <v>#VALUE!</v>
      </c>
      <c r="K516" s="50"/>
      <c r="L516" s="52" t="e">
        <f>+LOOKUP(MID(I516,1,(FIND("-",I516,1)-1)),Hoja2!$V$3:$V$197,Hoja2!$S$3:$S$197)</f>
        <v>#VALUE!</v>
      </c>
    </row>
    <row r="517" spans="1:12" ht="13.9" customHeight="1" x14ac:dyDescent="0.3">
      <c r="A517" s="44"/>
      <c r="B517" s="45"/>
      <c r="C517" s="46"/>
      <c r="D517" s="47"/>
      <c r="E517" s="48"/>
      <c r="F517" s="48"/>
      <c r="G517" s="49"/>
      <c r="H517" s="50"/>
      <c r="I517" s="29"/>
      <c r="J517" s="51" t="e">
        <f>+LOOKUP(MID(I517,1,(FIND("-",I517,1)-1)),DATOS[Columna1],DATOS[Departamento])</f>
        <v>#VALUE!</v>
      </c>
      <c r="K517" s="50"/>
      <c r="L517" s="52" t="e">
        <f>+LOOKUP(MID(I517,1,(FIND("-",I517,1)-1)),Hoja2!$V$3:$V$197,Hoja2!$S$3:$S$197)</f>
        <v>#VALUE!</v>
      </c>
    </row>
    <row r="518" spans="1:12" ht="13.9" customHeight="1" x14ac:dyDescent="0.3">
      <c r="A518" s="44"/>
      <c r="B518" s="45"/>
      <c r="C518" s="46"/>
      <c r="D518" s="47"/>
      <c r="E518" s="48"/>
      <c r="F518" s="48"/>
      <c r="G518" s="49"/>
      <c r="H518" s="50"/>
      <c r="I518" s="29"/>
      <c r="J518" s="51" t="e">
        <f>+LOOKUP(MID(I518,1,(FIND("-",I518,1)-1)),DATOS[Columna1],DATOS[Departamento])</f>
        <v>#VALUE!</v>
      </c>
      <c r="K518" s="50"/>
      <c r="L518" s="52" t="e">
        <f>+LOOKUP(MID(I518,1,(FIND("-",I518,1)-1)),Hoja2!$V$3:$V$197,Hoja2!$S$3:$S$197)</f>
        <v>#VALUE!</v>
      </c>
    </row>
    <row r="519" spans="1:12" ht="13.9" customHeight="1" x14ac:dyDescent="0.3">
      <c r="A519" s="44"/>
      <c r="B519" s="45"/>
      <c r="C519" s="46"/>
      <c r="D519" s="47"/>
      <c r="E519" s="48"/>
      <c r="F519" s="48"/>
      <c r="G519" s="49"/>
      <c r="H519" s="50"/>
      <c r="I519" s="29"/>
      <c r="J519" s="51" t="e">
        <f>+LOOKUP(MID(I519,1,(FIND("-",I519,1)-1)),DATOS[Columna1],DATOS[Departamento])</f>
        <v>#VALUE!</v>
      </c>
      <c r="K519" s="50"/>
      <c r="L519" s="52" t="e">
        <f>+LOOKUP(MID(I519,1,(FIND("-",I519,1)-1)),Hoja2!$V$3:$V$197,Hoja2!$S$3:$S$197)</f>
        <v>#VALUE!</v>
      </c>
    </row>
    <row r="520" spans="1:12" ht="13.9" customHeight="1" x14ac:dyDescent="0.3">
      <c r="A520" s="44"/>
      <c r="B520" s="45"/>
      <c r="C520" s="46"/>
      <c r="D520" s="47"/>
      <c r="E520" s="48"/>
      <c r="F520" s="48"/>
      <c r="G520" s="49"/>
      <c r="H520" s="50"/>
      <c r="I520" s="29"/>
      <c r="J520" s="51" t="e">
        <f>+LOOKUP(MID(I520,1,(FIND("-",I520,1)-1)),DATOS[Columna1],DATOS[Departamento])</f>
        <v>#VALUE!</v>
      </c>
      <c r="K520" s="50"/>
      <c r="L520" s="52" t="e">
        <f>+LOOKUP(MID(I520,1,(FIND("-",I520,1)-1)),Hoja2!$V$3:$V$197,Hoja2!$S$3:$S$197)</f>
        <v>#VALUE!</v>
      </c>
    </row>
    <row r="521" spans="1:12" ht="13.9" customHeight="1" x14ac:dyDescent="0.3">
      <c r="A521" s="44"/>
      <c r="B521" s="45"/>
      <c r="C521" s="46"/>
      <c r="D521" s="47"/>
      <c r="E521" s="48"/>
      <c r="F521" s="48"/>
      <c r="G521" s="49"/>
      <c r="H521" s="50"/>
      <c r="I521" s="29"/>
      <c r="J521" s="51" t="e">
        <f>+LOOKUP(MID(I521,1,(FIND("-",I521,1)-1)),DATOS[Columna1],DATOS[Departamento])</f>
        <v>#VALUE!</v>
      </c>
      <c r="K521" s="50"/>
      <c r="L521" s="52" t="e">
        <f>+LOOKUP(MID(I521,1,(FIND("-",I521,1)-1)),Hoja2!$V$3:$V$197,Hoja2!$S$3:$S$197)</f>
        <v>#VALUE!</v>
      </c>
    </row>
    <row r="522" spans="1:12" ht="13.9" customHeight="1" x14ac:dyDescent="0.3">
      <c r="A522" s="44"/>
      <c r="B522" s="45"/>
      <c r="C522" s="46"/>
      <c r="D522" s="47"/>
      <c r="E522" s="48"/>
      <c r="F522" s="48"/>
      <c r="G522" s="49"/>
      <c r="H522" s="50"/>
      <c r="I522" s="29"/>
      <c r="J522" s="51" t="e">
        <f>+LOOKUP(MID(I522,1,(FIND("-",I522,1)-1)),DATOS[Columna1],DATOS[Departamento])</f>
        <v>#VALUE!</v>
      </c>
      <c r="K522" s="50"/>
      <c r="L522" s="52" t="e">
        <f>+LOOKUP(MID(I522,1,(FIND("-",I522,1)-1)),Hoja2!$V$3:$V$197,Hoja2!$S$3:$S$197)</f>
        <v>#VALUE!</v>
      </c>
    </row>
    <row r="523" spans="1:12" ht="13.9" customHeight="1" x14ac:dyDescent="0.3">
      <c r="A523" s="44"/>
      <c r="B523" s="45"/>
      <c r="C523" s="46"/>
      <c r="D523" s="47"/>
      <c r="E523" s="48"/>
      <c r="F523" s="48"/>
      <c r="G523" s="49"/>
      <c r="H523" s="50"/>
      <c r="I523" s="29"/>
      <c r="J523" s="51" t="e">
        <f>+LOOKUP(MID(I523,1,(FIND("-",I523,1)-1)),DATOS[Columna1],DATOS[Departamento])</f>
        <v>#VALUE!</v>
      </c>
      <c r="K523" s="50"/>
      <c r="L523" s="52" t="e">
        <f>+LOOKUP(MID(I523,1,(FIND("-",I523,1)-1)),Hoja2!$V$3:$V$197,Hoja2!$S$3:$S$197)</f>
        <v>#VALUE!</v>
      </c>
    </row>
    <row r="524" spans="1:12" ht="13.9" customHeight="1" x14ac:dyDescent="0.3">
      <c r="A524" s="44"/>
      <c r="B524" s="45"/>
      <c r="C524" s="46"/>
      <c r="D524" s="47"/>
      <c r="E524" s="48"/>
      <c r="F524" s="48"/>
      <c r="G524" s="49"/>
      <c r="H524" s="50"/>
      <c r="I524" s="29"/>
      <c r="J524" s="51" t="e">
        <f>+LOOKUP(MID(I524,1,(FIND("-",I524,1)-1)),DATOS[Columna1],DATOS[Departamento])</f>
        <v>#VALUE!</v>
      </c>
      <c r="K524" s="50"/>
      <c r="L524" s="52" t="e">
        <f>+LOOKUP(MID(I524,1,(FIND("-",I524,1)-1)),Hoja2!$V$3:$V$197,Hoja2!$S$3:$S$197)</f>
        <v>#VALUE!</v>
      </c>
    </row>
    <row r="525" spans="1:12" ht="13.9" customHeight="1" x14ac:dyDescent="0.3">
      <c r="A525" s="44"/>
      <c r="B525" s="45"/>
      <c r="C525" s="46"/>
      <c r="D525" s="47"/>
      <c r="E525" s="48"/>
      <c r="F525" s="48"/>
      <c r="G525" s="49"/>
      <c r="H525" s="50"/>
      <c r="I525" s="29"/>
      <c r="J525" s="51" t="e">
        <f>+LOOKUP(MID(I525,1,(FIND("-",I525,1)-1)),DATOS[Columna1],DATOS[Departamento])</f>
        <v>#VALUE!</v>
      </c>
      <c r="K525" s="50"/>
      <c r="L525" s="52" t="e">
        <f>+LOOKUP(MID(I525,1,(FIND("-",I525,1)-1)),Hoja2!$V$3:$V$197,Hoja2!$S$3:$S$197)</f>
        <v>#VALUE!</v>
      </c>
    </row>
    <row r="526" spans="1:12" ht="13.9" customHeight="1" x14ac:dyDescent="0.3">
      <c r="A526" s="44"/>
      <c r="B526" s="45"/>
      <c r="C526" s="46"/>
      <c r="D526" s="47"/>
      <c r="E526" s="48"/>
      <c r="F526" s="48"/>
      <c r="G526" s="49"/>
      <c r="H526" s="50"/>
      <c r="I526" s="29"/>
      <c r="J526" s="51" t="e">
        <f>+LOOKUP(MID(I526,1,(FIND("-",I526,1)-1)),DATOS[Columna1],DATOS[Departamento])</f>
        <v>#VALUE!</v>
      </c>
      <c r="K526" s="50"/>
      <c r="L526" s="52" t="e">
        <f>+LOOKUP(MID(I526,1,(FIND("-",I526,1)-1)),Hoja2!$V$3:$V$197,Hoja2!$S$3:$S$197)</f>
        <v>#VALUE!</v>
      </c>
    </row>
    <row r="527" spans="1:12" ht="13.9" customHeight="1" x14ac:dyDescent="0.3">
      <c r="A527" s="44"/>
      <c r="B527" s="45"/>
      <c r="C527" s="46"/>
      <c r="D527" s="47"/>
      <c r="E527" s="48"/>
      <c r="F527" s="48"/>
      <c r="G527" s="49"/>
      <c r="H527" s="50"/>
      <c r="I527" s="29"/>
      <c r="J527" s="51" t="e">
        <f>+LOOKUP(MID(I527,1,(FIND("-",I527,1)-1)),DATOS[Columna1],DATOS[Departamento])</f>
        <v>#VALUE!</v>
      </c>
      <c r="K527" s="50"/>
      <c r="L527" s="52" t="e">
        <f>+LOOKUP(MID(I527,1,(FIND("-",I527,1)-1)),Hoja2!$V$3:$V$197,Hoja2!$S$3:$S$197)</f>
        <v>#VALUE!</v>
      </c>
    </row>
    <row r="528" spans="1:12" ht="13.9" customHeight="1" x14ac:dyDescent="0.3">
      <c r="A528" s="44"/>
      <c r="B528" s="45"/>
      <c r="C528" s="46"/>
      <c r="D528" s="47"/>
      <c r="E528" s="48"/>
      <c r="F528" s="48"/>
      <c r="G528" s="49"/>
      <c r="H528" s="50"/>
      <c r="I528" s="29"/>
      <c r="J528" s="51" t="e">
        <f>+LOOKUP(MID(I528,1,(FIND("-",I528,1)-1)),DATOS[Columna1],DATOS[Departamento])</f>
        <v>#VALUE!</v>
      </c>
      <c r="K528" s="50"/>
      <c r="L528" s="52" t="e">
        <f>+LOOKUP(MID(I528,1,(FIND("-",I528,1)-1)),Hoja2!$V$3:$V$197,Hoja2!$S$3:$S$197)</f>
        <v>#VALUE!</v>
      </c>
    </row>
    <row r="529" spans="1:12" ht="13.9" customHeight="1" x14ac:dyDescent="0.3">
      <c r="A529" s="44"/>
      <c r="B529" s="45"/>
      <c r="C529" s="46"/>
      <c r="D529" s="47"/>
      <c r="E529" s="48"/>
      <c r="F529" s="48"/>
      <c r="G529" s="49"/>
      <c r="H529" s="50"/>
      <c r="I529" s="29"/>
      <c r="J529" s="51" t="e">
        <f>+LOOKUP(MID(I529,1,(FIND("-",I529,1)-1)),DATOS[Columna1],DATOS[Departamento])</f>
        <v>#VALUE!</v>
      </c>
      <c r="K529" s="50"/>
      <c r="L529" s="52" t="e">
        <f>+LOOKUP(MID(I529,1,(FIND("-",I529,1)-1)),Hoja2!$V$3:$V$197,Hoja2!$S$3:$S$197)</f>
        <v>#VALUE!</v>
      </c>
    </row>
    <row r="530" spans="1:12" ht="13.9" customHeight="1" x14ac:dyDescent="0.3">
      <c r="A530" s="44"/>
      <c r="B530" s="45"/>
      <c r="C530" s="46"/>
      <c r="D530" s="47"/>
      <c r="E530" s="48"/>
      <c r="F530" s="48"/>
      <c r="G530" s="49"/>
      <c r="H530" s="50"/>
      <c r="I530" s="29"/>
      <c r="J530" s="51" t="e">
        <f>+LOOKUP(MID(I530,1,(FIND("-",I530,1)-1)),DATOS[Columna1],DATOS[Departamento])</f>
        <v>#VALUE!</v>
      </c>
      <c r="K530" s="50"/>
      <c r="L530" s="52" t="e">
        <f>+LOOKUP(MID(I530,1,(FIND("-",I530,1)-1)),Hoja2!$V$3:$V$197,Hoja2!$S$3:$S$197)</f>
        <v>#VALUE!</v>
      </c>
    </row>
    <row r="531" spans="1:12" ht="13.9" customHeight="1" x14ac:dyDescent="0.3">
      <c r="A531" s="44"/>
      <c r="B531" s="45"/>
      <c r="C531" s="46"/>
      <c r="D531" s="47"/>
      <c r="E531" s="48"/>
      <c r="F531" s="48"/>
      <c r="G531" s="49"/>
      <c r="H531" s="50"/>
      <c r="I531" s="29"/>
      <c r="J531" s="51" t="e">
        <f>+LOOKUP(MID(I531,1,(FIND("-",I531,1)-1)),DATOS[Columna1],DATOS[Departamento])</f>
        <v>#VALUE!</v>
      </c>
      <c r="K531" s="50"/>
      <c r="L531" s="52" t="e">
        <f>+LOOKUP(MID(I531,1,(FIND("-",I531,1)-1)),Hoja2!$V$3:$V$197,Hoja2!$S$3:$S$197)</f>
        <v>#VALUE!</v>
      </c>
    </row>
    <row r="532" spans="1:12" ht="13.9" customHeight="1" x14ac:dyDescent="0.3">
      <c r="A532" s="44"/>
      <c r="B532" s="45"/>
      <c r="C532" s="46"/>
      <c r="D532" s="47"/>
      <c r="E532" s="48"/>
      <c r="F532" s="48"/>
      <c r="G532" s="49"/>
      <c r="H532" s="50"/>
      <c r="I532" s="29"/>
      <c r="J532" s="51" t="e">
        <f>+LOOKUP(MID(I532,1,(FIND("-",I532,1)-1)),DATOS[Columna1],DATOS[Departamento])</f>
        <v>#VALUE!</v>
      </c>
      <c r="K532" s="50"/>
      <c r="L532" s="52" t="e">
        <f>+LOOKUP(MID(I532,1,(FIND("-",I532,1)-1)),Hoja2!$V$3:$V$197,Hoja2!$S$3:$S$197)</f>
        <v>#VALUE!</v>
      </c>
    </row>
    <row r="533" spans="1:12" ht="13.9" customHeight="1" x14ac:dyDescent="0.3">
      <c r="A533" s="44"/>
      <c r="B533" s="45"/>
      <c r="C533" s="46"/>
      <c r="D533" s="47"/>
      <c r="E533" s="48"/>
      <c r="F533" s="48"/>
      <c r="G533" s="49"/>
      <c r="H533" s="50"/>
      <c r="I533" s="29"/>
      <c r="J533" s="51" t="e">
        <f>+LOOKUP(MID(I533,1,(FIND("-",I533,1)-1)),DATOS[Columna1],DATOS[Departamento])</f>
        <v>#VALUE!</v>
      </c>
      <c r="K533" s="50"/>
      <c r="L533" s="52" t="e">
        <f>+LOOKUP(MID(I533,1,(FIND("-",I533,1)-1)),Hoja2!$V$3:$V$197,Hoja2!$S$3:$S$197)</f>
        <v>#VALUE!</v>
      </c>
    </row>
    <row r="534" spans="1:12" ht="13.9" customHeight="1" x14ac:dyDescent="0.3">
      <c r="A534" s="44"/>
      <c r="B534" s="45"/>
      <c r="C534" s="46"/>
      <c r="D534" s="47"/>
      <c r="E534" s="48"/>
      <c r="F534" s="48"/>
      <c r="G534" s="49"/>
      <c r="H534" s="50"/>
      <c r="I534" s="29"/>
      <c r="J534" s="51" t="e">
        <f>+LOOKUP(MID(I534,1,(FIND("-",I534,1)-1)),DATOS[Columna1],DATOS[Departamento])</f>
        <v>#VALUE!</v>
      </c>
      <c r="K534" s="50"/>
      <c r="L534" s="52" t="e">
        <f>+LOOKUP(MID(I534,1,(FIND("-",I534,1)-1)),Hoja2!$V$3:$V$197,Hoja2!$S$3:$S$197)</f>
        <v>#VALUE!</v>
      </c>
    </row>
    <row r="535" spans="1:12" ht="13.9" customHeight="1" x14ac:dyDescent="0.3">
      <c r="A535" s="44"/>
      <c r="B535" s="45"/>
      <c r="C535" s="46"/>
      <c r="D535" s="47"/>
      <c r="E535" s="48"/>
      <c r="F535" s="48"/>
      <c r="G535" s="49"/>
      <c r="H535" s="50"/>
      <c r="I535" s="29"/>
      <c r="J535" s="51" t="e">
        <f>+LOOKUP(MID(I535,1,(FIND("-",I535,1)-1)),DATOS[Columna1],DATOS[Departamento])</f>
        <v>#VALUE!</v>
      </c>
      <c r="K535" s="50"/>
      <c r="L535" s="52" t="e">
        <f>+LOOKUP(MID(I535,1,(FIND("-",I535,1)-1)),Hoja2!$V$3:$V$197,Hoja2!$S$3:$S$197)</f>
        <v>#VALUE!</v>
      </c>
    </row>
    <row r="536" spans="1:12" ht="13.9" customHeight="1" x14ac:dyDescent="0.3">
      <c r="A536" s="44"/>
      <c r="B536" s="45"/>
      <c r="C536" s="46"/>
      <c r="D536" s="47"/>
      <c r="E536" s="48"/>
      <c r="F536" s="48"/>
      <c r="G536" s="49"/>
      <c r="H536" s="50"/>
      <c r="I536" s="29"/>
      <c r="J536" s="51" t="e">
        <f>+LOOKUP(MID(I536,1,(FIND("-",I536,1)-1)),DATOS[Columna1],DATOS[Departamento])</f>
        <v>#VALUE!</v>
      </c>
      <c r="K536" s="50"/>
      <c r="L536" s="52" t="e">
        <f>+LOOKUP(MID(I536,1,(FIND("-",I536,1)-1)),Hoja2!$V$3:$V$197,Hoja2!$S$3:$S$197)</f>
        <v>#VALUE!</v>
      </c>
    </row>
    <row r="537" spans="1:12" ht="13.9" customHeight="1" x14ac:dyDescent="0.3">
      <c r="A537" s="44"/>
      <c r="B537" s="45"/>
      <c r="C537" s="46"/>
      <c r="D537" s="47"/>
      <c r="E537" s="48"/>
      <c r="F537" s="48"/>
      <c r="G537" s="49"/>
      <c r="H537" s="50"/>
      <c r="I537" s="29"/>
      <c r="J537" s="51" t="e">
        <f>+LOOKUP(MID(I537,1,(FIND("-",I537,1)-1)),DATOS[Columna1],DATOS[Departamento])</f>
        <v>#VALUE!</v>
      </c>
      <c r="K537" s="50"/>
      <c r="L537" s="52" t="e">
        <f>+LOOKUP(MID(I537,1,(FIND("-",I537,1)-1)),Hoja2!$V$3:$V$197,Hoja2!$S$3:$S$197)</f>
        <v>#VALUE!</v>
      </c>
    </row>
    <row r="538" spans="1:12" ht="13.9" customHeight="1" x14ac:dyDescent="0.3">
      <c r="A538" s="44"/>
      <c r="B538" s="45"/>
      <c r="C538" s="46"/>
      <c r="D538" s="47"/>
      <c r="E538" s="48"/>
      <c r="F538" s="48"/>
      <c r="G538" s="49"/>
      <c r="H538" s="50"/>
      <c r="I538" s="29"/>
      <c r="J538" s="51" t="e">
        <f>+LOOKUP(MID(I538,1,(FIND("-",I538,1)-1)),DATOS[Columna1],DATOS[Departamento])</f>
        <v>#VALUE!</v>
      </c>
      <c r="K538" s="50"/>
      <c r="L538" s="52" t="e">
        <f>+LOOKUP(MID(I538,1,(FIND("-",I538,1)-1)),Hoja2!$V$3:$V$197,Hoja2!$S$3:$S$197)</f>
        <v>#VALUE!</v>
      </c>
    </row>
    <row r="539" spans="1:12" ht="13.9" customHeight="1" x14ac:dyDescent="0.3">
      <c r="A539" s="44"/>
      <c r="B539" s="45"/>
      <c r="C539" s="46"/>
      <c r="D539" s="47"/>
      <c r="E539" s="48"/>
      <c r="F539" s="48"/>
      <c r="G539" s="49"/>
      <c r="H539" s="50"/>
      <c r="I539" s="29"/>
      <c r="J539" s="51" t="e">
        <f>+LOOKUP(MID(I539,1,(FIND("-",I539,1)-1)),DATOS[Columna1],DATOS[Departamento])</f>
        <v>#VALUE!</v>
      </c>
      <c r="K539" s="50"/>
      <c r="L539" s="52" t="e">
        <f>+LOOKUP(MID(I539,1,(FIND("-",I539,1)-1)),Hoja2!$V$3:$V$197,Hoja2!$S$3:$S$197)</f>
        <v>#VALUE!</v>
      </c>
    </row>
    <row r="540" spans="1:12" ht="13.9" customHeight="1" x14ac:dyDescent="0.3">
      <c r="A540" s="44"/>
      <c r="B540" s="45"/>
      <c r="C540" s="46"/>
      <c r="D540" s="47"/>
      <c r="E540" s="48"/>
      <c r="F540" s="48"/>
      <c r="G540" s="49"/>
      <c r="H540" s="50"/>
      <c r="I540" s="29"/>
      <c r="J540" s="51" t="e">
        <f>+LOOKUP(MID(I540,1,(FIND("-",I540,1)-1)),DATOS[Columna1],DATOS[Departamento])</f>
        <v>#VALUE!</v>
      </c>
      <c r="K540" s="50"/>
      <c r="L540" s="52" t="e">
        <f>+LOOKUP(MID(I540,1,(FIND("-",I540,1)-1)),Hoja2!$V$3:$V$197,Hoja2!$S$3:$S$197)</f>
        <v>#VALUE!</v>
      </c>
    </row>
    <row r="541" spans="1:12" ht="13.9" customHeight="1" x14ac:dyDescent="0.3">
      <c r="A541" s="44"/>
      <c r="B541" s="45"/>
      <c r="C541" s="46"/>
      <c r="D541" s="47"/>
      <c r="E541" s="48"/>
      <c r="F541" s="48"/>
      <c r="G541" s="49"/>
      <c r="H541" s="50"/>
      <c r="I541" s="29"/>
      <c r="J541" s="51" t="e">
        <f>+LOOKUP(MID(I541,1,(FIND("-",I541,1)-1)),DATOS[Columna1],DATOS[Departamento])</f>
        <v>#VALUE!</v>
      </c>
      <c r="K541" s="50"/>
      <c r="L541" s="52" t="e">
        <f>+LOOKUP(MID(I541,1,(FIND("-",I541,1)-1)),Hoja2!$V$3:$V$197,Hoja2!$S$3:$S$197)</f>
        <v>#VALUE!</v>
      </c>
    </row>
    <row r="542" spans="1:12" ht="13.9" customHeight="1" x14ac:dyDescent="0.3">
      <c r="A542" s="44"/>
      <c r="B542" s="45"/>
      <c r="C542" s="46"/>
      <c r="D542" s="47"/>
      <c r="E542" s="48"/>
      <c r="F542" s="48"/>
      <c r="G542" s="49"/>
      <c r="H542" s="50"/>
      <c r="I542" s="29"/>
      <c r="J542" s="51" t="e">
        <f>+LOOKUP(MID(I542,1,(FIND("-",I542,1)-1)),DATOS[Columna1],DATOS[Departamento])</f>
        <v>#VALUE!</v>
      </c>
      <c r="K542" s="50"/>
      <c r="L542" s="52" t="e">
        <f>+LOOKUP(MID(I542,1,(FIND("-",I542,1)-1)),Hoja2!$V$3:$V$197,Hoja2!$S$3:$S$197)</f>
        <v>#VALUE!</v>
      </c>
    </row>
    <row r="543" spans="1:12" ht="13.9" customHeight="1" x14ac:dyDescent="0.3">
      <c r="A543" s="44"/>
      <c r="B543" s="45"/>
      <c r="C543" s="46"/>
      <c r="D543" s="47"/>
      <c r="E543" s="48"/>
      <c r="F543" s="48"/>
      <c r="G543" s="49"/>
      <c r="H543" s="50"/>
      <c r="I543" s="29"/>
      <c r="J543" s="51" t="e">
        <f>+LOOKUP(MID(I543,1,(FIND("-",I543,1)-1)),DATOS[Columna1],DATOS[Departamento])</f>
        <v>#VALUE!</v>
      </c>
      <c r="K543" s="50"/>
      <c r="L543" s="52" t="e">
        <f>+LOOKUP(MID(I543,1,(FIND("-",I543,1)-1)),Hoja2!$V$3:$V$197,Hoja2!$S$3:$S$197)</f>
        <v>#VALUE!</v>
      </c>
    </row>
    <row r="544" spans="1:12" ht="13.9" customHeight="1" x14ac:dyDescent="0.3">
      <c r="A544" s="44"/>
      <c r="B544" s="45"/>
      <c r="C544" s="46"/>
      <c r="D544" s="47"/>
      <c r="E544" s="48"/>
      <c r="F544" s="48"/>
      <c r="G544" s="49"/>
      <c r="H544" s="50"/>
      <c r="I544" s="29"/>
      <c r="J544" s="51" t="e">
        <f>+LOOKUP(MID(I544,1,(FIND("-",I544,1)-1)),DATOS[Columna1],DATOS[Departamento])</f>
        <v>#VALUE!</v>
      </c>
      <c r="K544" s="50"/>
      <c r="L544" s="52" t="e">
        <f>+LOOKUP(MID(I544,1,(FIND("-",I544,1)-1)),Hoja2!$V$3:$V$197,Hoja2!$S$3:$S$197)</f>
        <v>#VALUE!</v>
      </c>
    </row>
    <row r="545" spans="1:12" ht="13.9" customHeight="1" x14ac:dyDescent="0.3">
      <c r="A545" s="44"/>
      <c r="B545" s="45"/>
      <c r="C545" s="46"/>
      <c r="D545" s="47"/>
      <c r="E545" s="48"/>
      <c r="F545" s="48"/>
      <c r="G545" s="49"/>
      <c r="H545" s="50"/>
      <c r="I545" s="29"/>
      <c r="J545" s="51" t="e">
        <f>+LOOKUP(MID(I545,1,(FIND("-",I545,1)-1)),DATOS[Columna1],DATOS[Departamento])</f>
        <v>#VALUE!</v>
      </c>
      <c r="K545" s="50"/>
      <c r="L545" s="52" t="e">
        <f>+LOOKUP(MID(I545,1,(FIND("-",I545,1)-1)),Hoja2!$V$3:$V$197,Hoja2!$S$3:$S$197)</f>
        <v>#VALUE!</v>
      </c>
    </row>
    <row r="546" spans="1:12" ht="13.9" customHeight="1" x14ac:dyDescent="0.3">
      <c r="A546" s="44"/>
      <c r="B546" s="45"/>
      <c r="C546" s="46"/>
      <c r="D546" s="47"/>
      <c r="E546" s="48"/>
      <c r="F546" s="48"/>
      <c r="G546" s="49"/>
      <c r="H546" s="50"/>
      <c r="I546" s="29"/>
      <c r="J546" s="51" t="e">
        <f>+LOOKUP(MID(I546,1,(FIND("-",I546,1)-1)),DATOS[Columna1],DATOS[Departamento])</f>
        <v>#VALUE!</v>
      </c>
      <c r="K546" s="50"/>
      <c r="L546" s="52" t="e">
        <f>+LOOKUP(MID(I546,1,(FIND("-",I546,1)-1)),Hoja2!$V$3:$V$197,Hoja2!$S$3:$S$197)</f>
        <v>#VALUE!</v>
      </c>
    </row>
    <row r="547" spans="1:12" ht="13.9" customHeight="1" x14ac:dyDescent="0.3">
      <c r="A547" s="44"/>
      <c r="B547" s="45"/>
      <c r="C547" s="46"/>
      <c r="D547" s="47"/>
      <c r="E547" s="48"/>
      <c r="F547" s="48"/>
      <c r="G547" s="49"/>
      <c r="H547" s="50"/>
      <c r="I547" s="29"/>
      <c r="J547" s="51" t="e">
        <f>+LOOKUP(MID(I547,1,(FIND("-",I547,1)-1)),DATOS[Columna1],DATOS[Departamento])</f>
        <v>#VALUE!</v>
      </c>
      <c r="K547" s="50"/>
      <c r="L547" s="52" t="e">
        <f>+LOOKUP(MID(I547,1,(FIND("-",I547,1)-1)),Hoja2!$V$3:$V$197,Hoja2!$S$3:$S$197)</f>
        <v>#VALUE!</v>
      </c>
    </row>
    <row r="548" spans="1:12" ht="13.9" customHeight="1" x14ac:dyDescent="0.3">
      <c r="A548" s="44"/>
      <c r="B548" s="45"/>
      <c r="C548" s="46"/>
      <c r="D548" s="47"/>
      <c r="E548" s="48"/>
      <c r="F548" s="48"/>
      <c r="G548" s="49"/>
      <c r="H548" s="50"/>
      <c r="I548" s="29"/>
      <c r="J548" s="51" t="e">
        <f>+LOOKUP(MID(I548,1,(FIND("-",I548,1)-1)),DATOS[Columna1],DATOS[Departamento])</f>
        <v>#VALUE!</v>
      </c>
      <c r="K548" s="50"/>
      <c r="L548" s="52" t="e">
        <f>+LOOKUP(MID(I548,1,(FIND("-",I548,1)-1)),Hoja2!$V$3:$V$197,Hoja2!$S$3:$S$197)</f>
        <v>#VALUE!</v>
      </c>
    </row>
    <row r="549" spans="1:12" ht="13.9" customHeight="1" x14ac:dyDescent="0.3">
      <c r="A549" s="44"/>
      <c r="B549" s="45"/>
      <c r="C549" s="46"/>
      <c r="D549" s="47"/>
      <c r="E549" s="48"/>
      <c r="F549" s="48"/>
      <c r="G549" s="49"/>
      <c r="H549" s="50"/>
      <c r="I549" s="29"/>
      <c r="J549" s="51" t="e">
        <f>+LOOKUP(MID(I549,1,(FIND("-",I549,1)-1)),DATOS[Columna1],DATOS[Departamento])</f>
        <v>#VALUE!</v>
      </c>
      <c r="K549" s="50"/>
      <c r="L549" s="52" t="e">
        <f>+LOOKUP(MID(I549,1,(FIND("-",I549,1)-1)),Hoja2!$V$3:$V$197,Hoja2!$S$3:$S$197)</f>
        <v>#VALUE!</v>
      </c>
    </row>
    <row r="550" spans="1:12" ht="13.9" customHeight="1" x14ac:dyDescent="0.3">
      <c r="A550" s="44"/>
      <c r="B550" s="45"/>
      <c r="C550" s="46"/>
      <c r="D550" s="47"/>
      <c r="E550" s="48"/>
      <c r="F550" s="48"/>
      <c r="G550" s="49"/>
      <c r="H550" s="50"/>
      <c r="I550" s="29"/>
      <c r="J550" s="51" t="e">
        <f>+LOOKUP(MID(I550,1,(FIND("-",I550,1)-1)),DATOS[Columna1],DATOS[Departamento])</f>
        <v>#VALUE!</v>
      </c>
      <c r="K550" s="50"/>
      <c r="L550" s="52" t="e">
        <f>+LOOKUP(MID(I550,1,(FIND("-",I550,1)-1)),Hoja2!$V$3:$V$197,Hoja2!$S$3:$S$197)</f>
        <v>#VALUE!</v>
      </c>
    </row>
    <row r="551" spans="1:12" ht="13.9" customHeight="1" x14ac:dyDescent="0.3">
      <c r="A551" s="44"/>
      <c r="B551" s="45"/>
      <c r="C551" s="46"/>
      <c r="D551" s="47"/>
      <c r="E551" s="48"/>
      <c r="F551" s="48"/>
      <c r="G551" s="49"/>
      <c r="H551" s="50"/>
      <c r="I551" s="29"/>
      <c r="J551" s="51" t="e">
        <f>+LOOKUP(MID(I551,1,(FIND("-",I551,1)-1)),DATOS[Columna1],DATOS[Departamento])</f>
        <v>#VALUE!</v>
      </c>
      <c r="K551" s="50"/>
      <c r="L551" s="52" t="e">
        <f>+LOOKUP(MID(I551,1,(FIND("-",I551,1)-1)),Hoja2!$V$3:$V$197,Hoja2!$S$3:$S$197)</f>
        <v>#VALUE!</v>
      </c>
    </row>
    <row r="552" spans="1:12" ht="13.9" customHeight="1" x14ac:dyDescent="0.3">
      <c r="A552" s="44"/>
      <c r="B552" s="45"/>
      <c r="C552" s="46"/>
      <c r="D552" s="47"/>
      <c r="E552" s="48"/>
      <c r="F552" s="48"/>
      <c r="G552" s="49"/>
      <c r="H552" s="50"/>
      <c r="I552" s="29"/>
      <c r="J552" s="51" t="e">
        <f>+LOOKUP(MID(I552,1,(FIND("-",I552,1)-1)),DATOS[Columna1],DATOS[Departamento])</f>
        <v>#VALUE!</v>
      </c>
      <c r="K552" s="50"/>
      <c r="L552" s="52" t="e">
        <f>+LOOKUP(MID(I552,1,(FIND("-",I552,1)-1)),Hoja2!$V$3:$V$197,Hoja2!$S$3:$S$197)</f>
        <v>#VALUE!</v>
      </c>
    </row>
    <row r="553" spans="1:12" ht="13.9" customHeight="1" x14ac:dyDescent="0.3">
      <c r="A553" s="44"/>
      <c r="B553" s="45"/>
      <c r="C553" s="46"/>
      <c r="D553" s="47"/>
      <c r="E553" s="48"/>
      <c r="F553" s="48"/>
      <c r="G553" s="49"/>
      <c r="H553" s="50"/>
      <c r="I553" s="29"/>
      <c r="J553" s="51" t="e">
        <f>+LOOKUP(MID(I553,1,(FIND("-",I553,1)-1)),DATOS[Columna1],DATOS[Departamento])</f>
        <v>#VALUE!</v>
      </c>
      <c r="K553" s="50"/>
      <c r="L553" s="52" t="e">
        <f>+LOOKUP(MID(I553,1,(FIND("-",I553,1)-1)),Hoja2!$V$3:$V$197,Hoja2!$S$3:$S$197)</f>
        <v>#VALUE!</v>
      </c>
    </row>
    <row r="554" spans="1:12" ht="13.9" customHeight="1" x14ac:dyDescent="0.3">
      <c r="A554" s="44"/>
      <c r="B554" s="45"/>
      <c r="C554" s="46"/>
      <c r="D554" s="47"/>
      <c r="E554" s="48"/>
      <c r="F554" s="48"/>
      <c r="G554" s="49"/>
      <c r="H554" s="50"/>
      <c r="I554" s="29"/>
      <c r="J554" s="51" t="e">
        <f>+LOOKUP(MID(I554,1,(FIND("-",I554,1)-1)),DATOS[Columna1],DATOS[Departamento])</f>
        <v>#VALUE!</v>
      </c>
      <c r="K554" s="50"/>
      <c r="L554" s="52" t="e">
        <f>+LOOKUP(MID(I554,1,(FIND("-",I554,1)-1)),Hoja2!$V$3:$V$197,Hoja2!$S$3:$S$197)</f>
        <v>#VALUE!</v>
      </c>
    </row>
    <row r="555" spans="1:12" ht="13.9" customHeight="1" x14ac:dyDescent="0.3">
      <c r="A555" s="44"/>
      <c r="B555" s="45"/>
      <c r="C555" s="46"/>
      <c r="D555" s="47"/>
      <c r="E555" s="48"/>
      <c r="F555" s="48"/>
      <c r="G555" s="49"/>
      <c r="H555" s="50"/>
      <c r="I555" s="29"/>
      <c r="J555" s="51" t="e">
        <f>+LOOKUP(MID(I555,1,(FIND("-",I555,1)-1)),DATOS[Columna1],DATOS[Departamento])</f>
        <v>#VALUE!</v>
      </c>
      <c r="K555" s="50"/>
      <c r="L555" s="52" t="e">
        <f>+LOOKUP(MID(I555,1,(FIND("-",I555,1)-1)),Hoja2!$V$3:$V$197,Hoja2!$S$3:$S$197)</f>
        <v>#VALUE!</v>
      </c>
    </row>
    <row r="556" spans="1:12" ht="13.9" customHeight="1" x14ac:dyDescent="0.3">
      <c r="A556" s="44"/>
      <c r="B556" s="45"/>
      <c r="C556" s="46"/>
      <c r="D556" s="47"/>
      <c r="E556" s="48"/>
      <c r="F556" s="48"/>
      <c r="G556" s="49"/>
      <c r="H556" s="50"/>
      <c r="I556" s="29"/>
      <c r="J556" s="51" t="e">
        <f>+LOOKUP(MID(I556,1,(FIND("-",I556,1)-1)),DATOS[Columna1],DATOS[Departamento])</f>
        <v>#VALUE!</v>
      </c>
      <c r="K556" s="50"/>
      <c r="L556" s="52" t="e">
        <f>+LOOKUP(MID(I556,1,(FIND("-",I556,1)-1)),Hoja2!$V$3:$V$197,Hoja2!$S$3:$S$197)</f>
        <v>#VALUE!</v>
      </c>
    </row>
    <row r="557" spans="1:12" ht="13.9" customHeight="1" x14ac:dyDescent="0.3">
      <c r="A557" s="44"/>
      <c r="B557" s="45"/>
      <c r="C557" s="46"/>
      <c r="D557" s="47"/>
      <c r="E557" s="48"/>
      <c r="F557" s="48"/>
      <c r="G557" s="49"/>
      <c r="H557" s="50"/>
      <c r="I557" s="29"/>
      <c r="J557" s="51" t="e">
        <f>+LOOKUP(MID(I557,1,(FIND("-",I557,1)-1)),DATOS[Columna1],DATOS[Departamento])</f>
        <v>#VALUE!</v>
      </c>
      <c r="K557" s="50"/>
      <c r="L557" s="52" t="e">
        <f>+LOOKUP(MID(I557,1,(FIND("-",I557,1)-1)),Hoja2!$V$3:$V$197,Hoja2!$S$3:$S$197)</f>
        <v>#VALUE!</v>
      </c>
    </row>
    <row r="558" spans="1:12" ht="13.9" customHeight="1" x14ac:dyDescent="0.3">
      <c r="A558" s="44"/>
      <c r="B558" s="45"/>
      <c r="C558" s="46"/>
      <c r="D558" s="47"/>
      <c r="E558" s="48"/>
      <c r="F558" s="48"/>
      <c r="G558" s="49"/>
      <c r="H558" s="50"/>
      <c r="I558" s="29"/>
      <c r="J558" s="51" t="e">
        <f>+LOOKUP(MID(I558,1,(FIND("-",I558,1)-1)),DATOS[Columna1],DATOS[Departamento])</f>
        <v>#VALUE!</v>
      </c>
      <c r="K558" s="50"/>
      <c r="L558" s="52" t="e">
        <f>+LOOKUP(MID(I558,1,(FIND("-",I558,1)-1)),Hoja2!$V$3:$V$197,Hoja2!$S$3:$S$197)</f>
        <v>#VALUE!</v>
      </c>
    </row>
    <row r="559" spans="1:12" ht="13.9" customHeight="1" x14ac:dyDescent="0.3">
      <c r="A559" s="44"/>
      <c r="B559" s="45"/>
      <c r="C559" s="46"/>
      <c r="D559" s="47"/>
      <c r="E559" s="48"/>
      <c r="F559" s="48"/>
      <c r="G559" s="49"/>
      <c r="H559" s="50"/>
      <c r="I559" s="29"/>
      <c r="J559" s="51" t="e">
        <f>+LOOKUP(MID(I559,1,(FIND("-",I559,1)-1)),DATOS[Columna1],DATOS[Departamento])</f>
        <v>#VALUE!</v>
      </c>
      <c r="K559" s="50"/>
      <c r="L559" s="52" t="e">
        <f>+LOOKUP(MID(I559,1,(FIND("-",I559,1)-1)),Hoja2!$V$3:$V$197,Hoja2!$S$3:$S$197)</f>
        <v>#VALUE!</v>
      </c>
    </row>
    <row r="560" spans="1:12" ht="13.9" customHeight="1" x14ac:dyDescent="0.3">
      <c r="A560" s="44"/>
      <c r="B560" s="45"/>
      <c r="C560" s="46"/>
      <c r="D560" s="47"/>
      <c r="E560" s="48"/>
      <c r="F560" s="48"/>
      <c r="G560" s="49"/>
      <c r="H560" s="50"/>
      <c r="I560" s="29"/>
      <c r="J560" s="51" t="e">
        <f>+LOOKUP(MID(I560,1,(FIND("-",I560,1)-1)),DATOS[Columna1],DATOS[Departamento])</f>
        <v>#VALUE!</v>
      </c>
      <c r="K560" s="50"/>
      <c r="L560" s="52" t="e">
        <f>+LOOKUP(MID(I560,1,(FIND("-",I560,1)-1)),Hoja2!$V$3:$V$197,Hoja2!$S$3:$S$197)</f>
        <v>#VALUE!</v>
      </c>
    </row>
    <row r="561" spans="1:12" ht="13.9" customHeight="1" x14ac:dyDescent="0.3">
      <c r="A561" s="44"/>
      <c r="B561" s="45"/>
      <c r="C561" s="46"/>
      <c r="D561" s="47"/>
      <c r="E561" s="48"/>
      <c r="F561" s="48"/>
      <c r="G561" s="49"/>
      <c r="H561" s="50"/>
      <c r="I561" s="29"/>
      <c r="J561" s="51" t="e">
        <f>+LOOKUP(MID(I561,1,(FIND("-",I561,1)-1)),DATOS[Columna1],DATOS[Departamento])</f>
        <v>#VALUE!</v>
      </c>
      <c r="K561" s="50"/>
      <c r="L561" s="52" t="e">
        <f>+LOOKUP(MID(I561,1,(FIND("-",I561,1)-1)),Hoja2!$V$3:$V$197,Hoja2!$S$3:$S$197)</f>
        <v>#VALUE!</v>
      </c>
    </row>
    <row r="562" spans="1:12" ht="13.9" customHeight="1" x14ac:dyDescent="0.3">
      <c r="A562" s="44"/>
      <c r="B562" s="45"/>
      <c r="C562" s="46"/>
      <c r="D562" s="47"/>
      <c r="E562" s="48"/>
      <c r="F562" s="48"/>
      <c r="G562" s="49"/>
      <c r="H562" s="50"/>
      <c r="I562" s="29"/>
      <c r="J562" s="51" t="e">
        <f>+LOOKUP(MID(I562,1,(FIND("-",I562,1)-1)),DATOS[Columna1],DATOS[Departamento])</f>
        <v>#VALUE!</v>
      </c>
      <c r="K562" s="50"/>
      <c r="L562" s="52" t="e">
        <f>+LOOKUP(MID(I562,1,(FIND("-",I562,1)-1)),Hoja2!$V$3:$V$197,Hoja2!$S$3:$S$197)</f>
        <v>#VALUE!</v>
      </c>
    </row>
    <row r="563" spans="1:12" ht="13.9" customHeight="1" x14ac:dyDescent="0.3">
      <c r="A563" s="44"/>
      <c r="B563" s="45"/>
      <c r="C563" s="46"/>
      <c r="D563" s="47"/>
      <c r="E563" s="48"/>
      <c r="F563" s="48"/>
      <c r="G563" s="49"/>
      <c r="H563" s="50"/>
      <c r="I563" s="29"/>
      <c r="J563" s="51" t="e">
        <f>+LOOKUP(MID(I563,1,(FIND("-",I563,1)-1)),DATOS[Columna1],DATOS[Departamento])</f>
        <v>#VALUE!</v>
      </c>
      <c r="K563" s="50"/>
      <c r="L563" s="52" t="e">
        <f>+LOOKUP(MID(I563,1,(FIND("-",I563,1)-1)),Hoja2!$V$3:$V$197,Hoja2!$S$3:$S$197)</f>
        <v>#VALUE!</v>
      </c>
    </row>
    <row r="564" spans="1:12" ht="13.9" customHeight="1" x14ac:dyDescent="0.3">
      <c r="A564" s="44"/>
      <c r="B564" s="45"/>
      <c r="C564" s="46"/>
      <c r="D564" s="47"/>
      <c r="E564" s="48"/>
      <c r="F564" s="48"/>
      <c r="G564" s="49"/>
      <c r="H564" s="50"/>
      <c r="I564" s="29"/>
      <c r="J564" s="51" t="e">
        <f>+LOOKUP(MID(I564,1,(FIND("-",I564,1)-1)),DATOS[Columna1],DATOS[Departamento])</f>
        <v>#VALUE!</v>
      </c>
      <c r="K564" s="50"/>
      <c r="L564" s="52" t="e">
        <f>+LOOKUP(MID(I564,1,(FIND("-",I564,1)-1)),Hoja2!$V$3:$V$197,Hoja2!$S$3:$S$197)</f>
        <v>#VALUE!</v>
      </c>
    </row>
    <row r="565" spans="1:12" ht="13.9" customHeight="1" x14ac:dyDescent="0.3">
      <c r="A565" s="44"/>
      <c r="B565" s="45"/>
      <c r="C565" s="46"/>
      <c r="D565" s="47"/>
      <c r="E565" s="48"/>
      <c r="F565" s="48"/>
      <c r="G565" s="49"/>
      <c r="H565" s="50"/>
      <c r="I565" s="29"/>
      <c r="J565" s="51" t="e">
        <f>+LOOKUP(MID(I565,1,(FIND("-",I565,1)-1)),DATOS[Columna1],DATOS[Departamento])</f>
        <v>#VALUE!</v>
      </c>
      <c r="K565" s="50"/>
      <c r="L565" s="52" t="e">
        <f>+LOOKUP(MID(I565,1,(FIND("-",I565,1)-1)),Hoja2!$V$3:$V$197,Hoja2!$S$3:$S$197)</f>
        <v>#VALUE!</v>
      </c>
    </row>
    <row r="566" spans="1:12" ht="13.9" customHeight="1" x14ac:dyDescent="0.3">
      <c r="A566" s="44"/>
      <c r="B566" s="45"/>
      <c r="C566" s="46"/>
      <c r="D566" s="47"/>
      <c r="E566" s="48"/>
      <c r="F566" s="48"/>
      <c r="G566" s="49"/>
      <c r="H566" s="50"/>
      <c r="I566" s="29"/>
      <c r="J566" s="51" t="e">
        <f>+LOOKUP(MID(I566,1,(FIND("-",I566,1)-1)),DATOS[Columna1],DATOS[Departamento])</f>
        <v>#VALUE!</v>
      </c>
      <c r="K566" s="50"/>
      <c r="L566" s="52" t="e">
        <f>+LOOKUP(MID(I566,1,(FIND("-",I566,1)-1)),Hoja2!$V$3:$V$197,Hoja2!$S$3:$S$197)</f>
        <v>#VALUE!</v>
      </c>
    </row>
    <row r="567" spans="1:12" ht="13.9" customHeight="1" x14ac:dyDescent="0.3">
      <c r="A567" s="44"/>
      <c r="B567" s="45"/>
      <c r="C567" s="46"/>
      <c r="D567" s="47"/>
      <c r="E567" s="48"/>
      <c r="F567" s="48"/>
      <c r="G567" s="49"/>
      <c r="H567" s="50"/>
      <c r="I567" s="29"/>
      <c r="J567" s="51" t="e">
        <f>+LOOKUP(MID(I567,1,(FIND("-",I567,1)-1)),DATOS[Columna1],DATOS[Departamento])</f>
        <v>#VALUE!</v>
      </c>
      <c r="K567" s="50"/>
      <c r="L567" s="52" t="e">
        <f>+LOOKUP(MID(I567,1,(FIND("-",I567,1)-1)),Hoja2!$V$3:$V$197,Hoja2!$S$3:$S$197)</f>
        <v>#VALUE!</v>
      </c>
    </row>
    <row r="568" spans="1:12" ht="13.9" customHeight="1" x14ac:dyDescent="0.3">
      <c r="A568" s="44"/>
      <c r="B568" s="45"/>
      <c r="C568" s="46"/>
      <c r="D568" s="47"/>
      <c r="E568" s="48"/>
      <c r="F568" s="48"/>
      <c r="G568" s="49"/>
      <c r="H568" s="50"/>
      <c r="I568" s="29"/>
      <c r="J568" s="51" t="e">
        <f>+LOOKUP(MID(I568,1,(FIND("-",I568,1)-1)),DATOS[Columna1],DATOS[Departamento])</f>
        <v>#VALUE!</v>
      </c>
      <c r="K568" s="50"/>
      <c r="L568" s="52" t="e">
        <f>+LOOKUP(MID(I568,1,(FIND("-",I568,1)-1)),Hoja2!$V$3:$V$197,Hoja2!$S$3:$S$197)</f>
        <v>#VALUE!</v>
      </c>
    </row>
    <row r="569" spans="1:12" ht="13.9" customHeight="1" x14ac:dyDescent="0.3">
      <c r="A569" s="44"/>
      <c r="B569" s="45"/>
      <c r="C569" s="46"/>
      <c r="D569" s="47"/>
      <c r="E569" s="48"/>
      <c r="F569" s="48"/>
      <c r="G569" s="49"/>
      <c r="H569" s="50"/>
      <c r="I569" s="29"/>
      <c r="J569" s="51" t="e">
        <f>+LOOKUP(MID(I569,1,(FIND("-",I569,1)-1)),DATOS[Columna1],DATOS[Departamento])</f>
        <v>#VALUE!</v>
      </c>
      <c r="K569" s="50"/>
      <c r="L569" s="52" t="e">
        <f>+LOOKUP(MID(I569,1,(FIND("-",I569,1)-1)),Hoja2!$V$3:$V$197,Hoja2!$S$3:$S$197)</f>
        <v>#VALUE!</v>
      </c>
    </row>
    <row r="570" spans="1:12" ht="13.9" customHeight="1" x14ac:dyDescent="0.3">
      <c r="A570" s="44"/>
      <c r="B570" s="45"/>
      <c r="C570" s="46"/>
      <c r="D570" s="47"/>
      <c r="E570" s="48"/>
      <c r="F570" s="48"/>
      <c r="G570" s="49"/>
      <c r="H570" s="50"/>
      <c r="I570" s="29"/>
      <c r="J570" s="51" t="e">
        <f>+LOOKUP(MID(I570,1,(FIND("-",I570,1)-1)),DATOS[Columna1],DATOS[Departamento])</f>
        <v>#VALUE!</v>
      </c>
      <c r="K570" s="50"/>
      <c r="L570" s="52" t="e">
        <f>+LOOKUP(MID(I570,1,(FIND("-",I570,1)-1)),Hoja2!$V$3:$V$197,Hoja2!$S$3:$S$197)</f>
        <v>#VALUE!</v>
      </c>
    </row>
    <row r="571" spans="1:12" ht="13.9" customHeight="1" x14ac:dyDescent="0.3">
      <c r="A571" s="44"/>
      <c r="B571" s="45"/>
      <c r="C571" s="46"/>
      <c r="D571" s="47"/>
      <c r="E571" s="48"/>
      <c r="F571" s="48"/>
      <c r="G571" s="49"/>
      <c r="H571" s="50"/>
      <c r="I571" s="29"/>
      <c r="J571" s="51" t="e">
        <f>+LOOKUP(MID(I571,1,(FIND("-",I571,1)-1)),DATOS[Columna1],DATOS[Departamento])</f>
        <v>#VALUE!</v>
      </c>
      <c r="K571" s="50"/>
      <c r="L571" s="52" t="e">
        <f>+LOOKUP(MID(I571,1,(FIND("-",I571,1)-1)),Hoja2!$V$3:$V$197,Hoja2!$S$3:$S$197)</f>
        <v>#VALUE!</v>
      </c>
    </row>
    <row r="572" spans="1:12" ht="13.9" customHeight="1" x14ac:dyDescent="0.3">
      <c r="A572" s="44"/>
      <c r="B572" s="45"/>
      <c r="C572" s="46"/>
      <c r="D572" s="47"/>
      <c r="E572" s="48"/>
      <c r="F572" s="48"/>
      <c r="G572" s="49"/>
      <c r="H572" s="50"/>
      <c r="I572" s="29"/>
      <c r="J572" s="51" t="e">
        <f>+LOOKUP(MID(I572,1,(FIND("-",I572,1)-1)),DATOS[Columna1],DATOS[Departamento])</f>
        <v>#VALUE!</v>
      </c>
      <c r="K572" s="50"/>
      <c r="L572" s="52" t="e">
        <f>+LOOKUP(MID(I572,1,(FIND("-",I572,1)-1)),Hoja2!$V$3:$V$197,Hoja2!$S$3:$S$197)</f>
        <v>#VALUE!</v>
      </c>
    </row>
    <row r="573" spans="1:12" ht="13.9" customHeight="1" x14ac:dyDescent="0.3">
      <c r="A573" s="44"/>
      <c r="B573" s="45"/>
      <c r="C573" s="46"/>
      <c r="D573" s="47"/>
      <c r="E573" s="48"/>
      <c r="F573" s="48"/>
      <c r="G573" s="49"/>
      <c r="H573" s="50"/>
      <c r="I573" s="29"/>
      <c r="J573" s="51" t="e">
        <f>+LOOKUP(MID(I573,1,(FIND("-",I573,1)-1)),DATOS[Columna1],DATOS[Departamento])</f>
        <v>#VALUE!</v>
      </c>
      <c r="K573" s="50"/>
      <c r="L573" s="52" t="e">
        <f>+LOOKUP(MID(I573,1,(FIND("-",I573,1)-1)),Hoja2!$V$3:$V$197,Hoja2!$S$3:$S$197)</f>
        <v>#VALUE!</v>
      </c>
    </row>
    <row r="574" spans="1:12" ht="13.9" customHeight="1" x14ac:dyDescent="0.3">
      <c r="A574" s="44"/>
      <c r="B574" s="45"/>
      <c r="C574" s="46"/>
      <c r="D574" s="47"/>
      <c r="E574" s="48"/>
      <c r="F574" s="48"/>
      <c r="G574" s="49"/>
      <c r="H574" s="50"/>
      <c r="I574" s="29"/>
      <c r="J574" s="51" t="e">
        <f>+LOOKUP(MID(I574,1,(FIND("-",I574,1)-1)),DATOS[Columna1],DATOS[Departamento])</f>
        <v>#VALUE!</v>
      </c>
      <c r="K574" s="50"/>
      <c r="L574" s="52" t="e">
        <f>+LOOKUP(MID(I574,1,(FIND("-",I574,1)-1)),Hoja2!$V$3:$V$197,Hoja2!$S$3:$S$197)</f>
        <v>#VALUE!</v>
      </c>
    </row>
    <row r="575" spans="1:12" ht="13.9" customHeight="1" x14ac:dyDescent="0.3">
      <c r="A575" s="44"/>
      <c r="B575" s="45"/>
      <c r="C575" s="46"/>
      <c r="D575" s="47"/>
      <c r="E575" s="48"/>
      <c r="F575" s="48"/>
      <c r="G575" s="49"/>
      <c r="H575" s="50"/>
      <c r="I575" s="29"/>
      <c r="J575" s="51" t="e">
        <f>+LOOKUP(MID(I575,1,(FIND("-",I575,1)-1)),DATOS[Columna1],DATOS[Departamento])</f>
        <v>#VALUE!</v>
      </c>
      <c r="K575" s="50"/>
      <c r="L575" s="52" t="e">
        <f>+LOOKUP(MID(I575,1,(FIND("-",I575,1)-1)),Hoja2!$V$3:$V$197,Hoja2!$S$3:$S$197)</f>
        <v>#VALUE!</v>
      </c>
    </row>
    <row r="576" spans="1:12" ht="13.9" customHeight="1" x14ac:dyDescent="0.3">
      <c r="A576" s="44"/>
      <c r="B576" s="45"/>
      <c r="C576" s="46"/>
      <c r="D576" s="47"/>
      <c r="E576" s="48"/>
      <c r="F576" s="48"/>
      <c r="G576" s="49"/>
      <c r="H576" s="50"/>
      <c r="I576" s="29"/>
      <c r="J576" s="51" t="e">
        <f>+LOOKUP(MID(I576,1,(FIND("-",I576,1)-1)),DATOS[Columna1],DATOS[Departamento])</f>
        <v>#VALUE!</v>
      </c>
      <c r="K576" s="50"/>
      <c r="L576" s="52" t="e">
        <f>+LOOKUP(MID(I576,1,(FIND("-",I576,1)-1)),Hoja2!$V$3:$V$197,Hoja2!$S$3:$S$197)</f>
        <v>#VALUE!</v>
      </c>
    </row>
    <row r="577" spans="1:12" ht="13.9" customHeight="1" x14ac:dyDescent="0.3">
      <c r="A577" s="44"/>
      <c r="B577" s="45"/>
      <c r="C577" s="46"/>
      <c r="D577" s="47"/>
      <c r="E577" s="48"/>
      <c r="F577" s="48"/>
      <c r="G577" s="49"/>
      <c r="H577" s="50"/>
      <c r="I577" s="29"/>
      <c r="J577" s="51" t="e">
        <f>+LOOKUP(MID(I577,1,(FIND("-",I577,1)-1)),DATOS[Columna1],DATOS[Departamento])</f>
        <v>#VALUE!</v>
      </c>
      <c r="K577" s="50"/>
      <c r="L577" s="52" t="e">
        <f>+LOOKUP(MID(I577,1,(FIND("-",I577,1)-1)),Hoja2!$V$3:$V$197,Hoja2!$S$3:$S$197)</f>
        <v>#VALUE!</v>
      </c>
    </row>
    <row r="578" spans="1:12" ht="13.9" customHeight="1" x14ac:dyDescent="0.3">
      <c r="A578" s="44"/>
      <c r="B578" s="45"/>
      <c r="C578" s="46"/>
      <c r="D578" s="47"/>
      <c r="E578" s="48"/>
      <c r="F578" s="48"/>
      <c r="G578" s="49"/>
      <c r="H578" s="50"/>
      <c r="I578" s="29"/>
      <c r="J578" s="51" t="e">
        <f>+LOOKUP(MID(I578,1,(FIND("-",I578,1)-1)),DATOS[Columna1],DATOS[Departamento])</f>
        <v>#VALUE!</v>
      </c>
      <c r="K578" s="50"/>
      <c r="L578" s="52" t="e">
        <f>+LOOKUP(MID(I578,1,(FIND("-",I578,1)-1)),Hoja2!$V$3:$V$197,Hoja2!$S$3:$S$197)</f>
        <v>#VALUE!</v>
      </c>
    </row>
    <row r="579" spans="1:12" ht="13.9" customHeight="1" x14ac:dyDescent="0.3">
      <c r="A579" s="44"/>
      <c r="B579" s="45"/>
      <c r="C579" s="46"/>
      <c r="D579" s="47"/>
      <c r="E579" s="48"/>
      <c r="F579" s="48"/>
      <c r="G579" s="49"/>
      <c r="H579" s="50"/>
      <c r="I579" s="29"/>
      <c r="J579" s="51" t="e">
        <f>+LOOKUP(MID(I579,1,(FIND("-",I579,1)-1)),DATOS[Columna1],DATOS[Departamento])</f>
        <v>#VALUE!</v>
      </c>
      <c r="K579" s="50"/>
      <c r="L579" s="52" t="e">
        <f>+LOOKUP(MID(I579,1,(FIND("-",I579,1)-1)),Hoja2!$V$3:$V$197,Hoja2!$S$3:$S$197)</f>
        <v>#VALUE!</v>
      </c>
    </row>
    <row r="580" spans="1:12" ht="13.9" customHeight="1" x14ac:dyDescent="0.3">
      <c r="A580" s="44"/>
      <c r="B580" s="45"/>
      <c r="C580" s="46"/>
      <c r="D580" s="47"/>
      <c r="E580" s="48"/>
      <c r="F580" s="48"/>
      <c r="G580" s="49"/>
      <c r="H580" s="50"/>
      <c r="I580" s="29"/>
      <c r="J580" s="51" t="e">
        <f>+LOOKUP(MID(I580,1,(FIND("-",I580,1)-1)),DATOS[Columna1],DATOS[Departamento])</f>
        <v>#VALUE!</v>
      </c>
      <c r="K580" s="50"/>
      <c r="L580" s="52" t="e">
        <f>+LOOKUP(MID(I580,1,(FIND("-",I580,1)-1)),Hoja2!$V$3:$V$197,Hoja2!$S$3:$S$197)</f>
        <v>#VALUE!</v>
      </c>
    </row>
    <row r="581" spans="1:12" ht="13.9" customHeight="1" x14ac:dyDescent="0.3">
      <c r="A581" s="44"/>
      <c r="B581" s="45"/>
      <c r="C581" s="46"/>
      <c r="D581" s="47"/>
      <c r="E581" s="48"/>
      <c r="F581" s="48"/>
      <c r="G581" s="49"/>
      <c r="H581" s="50"/>
      <c r="I581" s="29"/>
      <c r="J581" s="51" t="e">
        <f>+LOOKUP(MID(I581,1,(FIND("-",I581,1)-1)),DATOS[Columna1],DATOS[Departamento])</f>
        <v>#VALUE!</v>
      </c>
      <c r="K581" s="50"/>
      <c r="L581" s="52" t="e">
        <f>+LOOKUP(MID(I581,1,(FIND("-",I581,1)-1)),Hoja2!$V$3:$V$197,Hoja2!$S$3:$S$197)</f>
        <v>#VALUE!</v>
      </c>
    </row>
    <row r="582" spans="1:12" ht="13.9" customHeight="1" x14ac:dyDescent="0.3">
      <c r="A582" s="44"/>
      <c r="B582" s="45"/>
      <c r="C582" s="46"/>
      <c r="D582" s="47"/>
      <c r="E582" s="48"/>
      <c r="F582" s="48"/>
      <c r="G582" s="49"/>
      <c r="H582" s="50"/>
      <c r="I582" s="29"/>
      <c r="J582" s="51" t="e">
        <f>+LOOKUP(MID(I582,1,(FIND("-",I582,1)-1)),DATOS[Columna1],DATOS[Departamento])</f>
        <v>#VALUE!</v>
      </c>
      <c r="K582" s="50"/>
      <c r="L582" s="52" t="e">
        <f>+LOOKUP(MID(I582,1,(FIND("-",I582,1)-1)),Hoja2!$V$3:$V$197,Hoja2!$S$3:$S$197)</f>
        <v>#VALUE!</v>
      </c>
    </row>
    <row r="583" spans="1:12" ht="13.9" customHeight="1" x14ac:dyDescent="0.3">
      <c r="A583" s="44"/>
      <c r="B583" s="45"/>
      <c r="C583" s="46"/>
      <c r="D583" s="47"/>
      <c r="E583" s="48"/>
      <c r="F583" s="48"/>
      <c r="G583" s="49"/>
      <c r="H583" s="50"/>
      <c r="I583" s="29"/>
      <c r="J583" s="51" t="e">
        <f>+LOOKUP(MID(I583,1,(FIND("-",I583,1)-1)),DATOS[Columna1],DATOS[Departamento])</f>
        <v>#VALUE!</v>
      </c>
      <c r="K583" s="50"/>
      <c r="L583" s="52" t="e">
        <f>+LOOKUP(MID(I583,1,(FIND("-",I583,1)-1)),Hoja2!$V$3:$V$197,Hoja2!$S$3:$S$197)</f>
        <v>#VALUE!</v>
      </c>
    </row>
    <row r="584" spans="1:12" ht="13.9" customHeight="1" x14ac:dyDescent="0.3">
      <c r="A584" s="44"/>
      <c r="B584" s="45"/>
      <c r="C584" s="46"/>
      <c r="D584" s="47"/>
      <c r="E584" s="48"/>
      <c r="F584" s="48"/>
      <c r="G584" s="49"/>
      <c r="H584" s="50"/>
      <c r="I584" s="29"/>
      <c r="J584" s="51" t="e">
        <f>+LOOKUP(MID(I584,1,(FIND("-",I584,1)-1)),DATOS[Columna1],DATOS[Departamento])</f>
        <v>#VALUE!</v>
      </c>
      <c r="K584" s="50"/>
      <c r="L584" s="52" t="e">
        <f>+LOOKUP(MID(I584,1,(FIND("-",I584,1)-1)),Hoja2!$V$3:$V$197,Hoja2!$S$3:$S$197)</f>
        <v>#VALUE!</v>
      </c>
    </row>
    <row r="585" spans="1:12" ht="13.9" customHeight="1" x14ac:dyDescent="0.3">
      <c r="A585" s="44"/>
      <c r="B585" s="45"/>
      <c r="C585" s="46"/>
      <c r="D585" s="47"/>
      <c r="E585" s="48"/>
      <c r="F585" s="48"/>
      <c r="G585" s="49"/>
      <c r="H585" s="50"/>
      <c r="I585" s="29"/>
      <c r="J585" s="51" t="e">
        <f>+LOOKUP(MID(I585,1,(FIND("-",I585,1)-1)),DATOS[Columna1],DATOS[Departamento])</f>
        <v>#VALUE!</v>
      </c>
      <c r="K585" s="50"/>
      <c r="L585" s="52" t="e">
        <f>+LOOKUP(MID(I585,1,(FIND("-",I585,1)-1)),Hoja2!$V$3:$V$197,Hoja2!$S$3:$S$197)</f>
        <v>#VALUE!</v>
      </c>
    </row>
    <row r="586" spans="1:12" ht="13.9" customHeight="1" x14ac:dyDescent="0.3">
      <c r="A586" s="44"/>
      <c r="B586" s="45"/>
      <c r="C586" s="46"/>
      <c r="D586" s="47"/>
      <c r="E586" s="48"/>
      <c r="F586" s="48"/>
      <c r="G586" s="49"/>
      <c r="H586" s="50"/>
      <c r="I586" s="29"/>
      <c r="J586" s="51" t="e">
        <f>+LOOKUP(MID(I586,1,(FIND("-",I586,1)-1)),DATOS[Columna1],DATOS[Departamento])</f>
        <v>#VALUE!</v>
      </c>
      <c r="K586" s="50"/>
      <c r="L586" s="52" t="e">
        <f>+LOOKUP(MID(I586,1,(FIND("-",I586,1)-1)),Hoja2!$V$3:$V$197,Hoja2!$S$3:$S$197)</f>
        <v>#VALUE!</v>
      </c>
    </row>
    <row r="587" spans="1:12" ht="13.9" customHeight="1" x14ac:dyDescent="0.3">
      <c r="A587" s="44"/>
      <c r="B587" s="45"/>
      <c r="C587" s="46"/>
      <c r="D587" s="47"/>
      <c r="E587" s="48"/>
      <c r="F587" s="48"/>
      <c r="G587" s="49"/>
      <c r="H587" s="50"/>
      <c r="I587" s="29"/>
      <c r="J587" s="51" t="e">
        <f>+LOOKUP(MID(I587,1,(FIND("-",I587,1)-1)),DATOS[Columna1],DATOS[Departamento])</f>
        <v>#VALUE!</v>
      </c>
      <c r="K587" s="50"/>
      <c r="L587" s="52" t="e">
        <f>+LOOKUP(MID(I587,1,(FIND("-",I587,1)-1)),Hoja2!$V$3:$V$197,Hoja2!$S$3:$S$197)</f>
        <v>#VALUE!</v>
      </c>
    </row>
    <row r="588" spans="1:12" ht="13.9" customHeight="1" x14ac:dyDescent="0.3">
      <c r="A588" s="44"/>
      <c r="B588" s="45"/>
      <c r="C588" s="46"/>
      <c r="D588" s="47"/>
      <c r="E588" s="48"/>
      <c r="F588" s="48"/>
      <c r="G588" s="49"/>
      <c r="H588" s="50"/>
      <c r="I588" s="29"/>
      <c r="J588" s="51" t="e">
        <f>+LOOKUP(MID(I588,1,(FIND("-",I588,1)-1)),DATOS[Columna1],DATOS[Departamento])</f>
        <v>#VALUE!</v>
      </c>
      <c r="K588" s="50"/>
      <c r="L588" s="52" t="e">
        <f>+LOOKUP(MID(I588,1,(FIND("-",I588,1)-1)),Hoja2!$V$3:$V$197,Hoja2!$S$3:$S$197)</f>
        <v>#VALUE!</v>
      </c>
    </row>
    <row r="589" spans="1:12" ht="13.9" customHeight="1" x14ac:dyDescent="0.3">
      <c r="A589" s="44"/>
      <c r="B589" s="45"/>
      <c r="C589" s="46"/>
      <c r="D589" s="47"/>
      <c r="E589" s="48"/>
      <c r="F589" s="48"/>
      <c r="G589" s="49"/>
      <c r="H589" s="50"/>
      <c r="I589" s="29"/>
      <c r="J589" s="51" t="e">
        <f>+LOOKUP(MID(I589,1,(FIND("-",I589,1)-1)),DATOS[Columna1],DATOS[Departamento])</f>
        <v>#VALUE!</v>
      </c>
      <c r="K589" s="50"/>
      <c r="L589" s="52" t="e">
        <f>+LOOKUP(MID(I589,1,(FIND("-",I589,1)-1)),Hoja2!$V$3:$V$197,Hoja2!$S$3:$S$197)</f>
        <v>#VALUE!</v>
      </c>
    </row>
    <row r="590" spans="1:12" ht="13.9" customHeight="1" x14ac:dyDescent="0.3">
      <c r="A590" s="44"/>
      <c r="B590" s="45"/>
      <c r="C590" s="46"/>
      <c r="D590" s="47"/>
      <c r="E590" s="48"/>
      <c r="F590" s="48"/>
      <c r="G590" s="49"/>
      <c r="H590" s="50"/>
      <c r="I590" s="29"/>
      <c r="J590" s="51" t="e">
        <f>+LOOKUP(MID(I590,1,(FIND("-",I590,1)-1)),DATOS[Columna1],DATOS[Departamento])</f>
        <v>#VALUE!</v>
      </c>
      <c r="K590" s="50"/>
      <c r="L590" s="52" t="e">
        <f>+LOOKUP(MID(I590,1,(FIND("-",I590,1)-1)),Hoja2!$V$3:$V$197,Hoja2!$S$3:$S$197)</f>
        <v>#VALUE!</v>
      </c>
    </row>
    <row r="591" spans="1:12" ht="13.9" customHeight="1" x14ac:dyDescent="0.3">
      <c r="A591" s="44"/>
      <c r="B591" s="45"/>
      <c r="C591" s="46"/>
      <c r="D591" s="47"/>
      <c r="E591" s="48"/>
      <c r="F591" s="48"/>
      <c r="G591" s="49"/>
      <c r="H591" s="50"/>
      <c r="I591" s="29"/>
      <c r="J591" s="51" t="e">
        <f>+LOOKUP(MID(I591,1,(FIND("-",I591,1)-1)),DATOS[Columna1],DATOS[Departamento])</f>
        <v>#VALUE!</v>
      </c>
      <c r="K591" s="50"/>
      <c r="L591" s="52" t="e">
        <f>+LOOKUP(MID(I591,1,(FIND("-",I591,1)-1)),Hoja2!$V$3:$V$197,Hoja2!$S$3:$S$197)</f>
        <v>#VALUE!</v>
      </c>
    </row>
    <row r="592" spans="1:12" ht="13.9" customHeight="1" x14ac:dyDescent="0.3">
      <c r="A592" s="44"/>
      <c r="B592" s="45"/>
      <c r="C592" s="46"/>
      <c r="D592" s="47"/>
      <c r="E592" s="48"/>
      <c r="F592" s="48"/>
      <c r="G592" s="49"/>
      <c r="H592" s="50"/>
      <c r="I592" s="29"/>
      <c r="J592" s="51" t="e">
        <f>+LOOKUP(MID(I592,1,(FIND("-",I592,1)-1)),DATOS[Columna1],DATOS[Departamento])</f>
        <v>#VALUE!</v>
      </c>
      <c r="K592" s="50"/>
      <c r="L592" s="52" t="e">
        <f>+LOOKUP(MID(I592,1,(FIND("-",I592,1)-1)),Hoja2!$V$3:$V$197,Hoja2!$S$3:$S$197)</f>
        <v>#VALUE!</v>
      </c>
    </row>
    <row r="593" spans="1:12" ht="13.9" customHeight="1" x14ac:dyDescent="0.3">
      <c r="A593" s="44"/>
      <c r="B593" s="45"/>
      <c r="C593" s="46"/>
      <c r="D593" s="47"/>
      <c r="E593" s="48"/>
      <c r="F593" s="48"/>
      <c r="G593" s="49"/>
      <c r="H593" s="50"/>
      <c r="I593" s="29"/>
      <c r="J593" s="51" t="e">
        <f>+LOOKUP(MID(I593,1,(FIND("-",I593,1)-1)),DATOS[Columna1],DATOS[Departamento])</f>
        <v>#VALUE!</v>
      </c>
      <c r="K593" s="50"/>
      <c r="L593" s="52" t="e">
        <f>+LOOKUP(MID(I593,1,(FIND("-",I593,1)-1)),Hoja2!$V$3:$V$197,Hoja2!$S$3:$S$197)</f>
        <v>#VALUE!</v>
      </c>
    </row>
    <row r="594" spans="1:12" ht="13.9" customHeight="1" x14ac:dyDescent="0.3">
      <c r="A594" s="44"/>
      <c r="B594" s="45"/>
      <c r="C594" s="46"/>
      <c r="D594" s="47"/>
      <c r="E594" s="48"/>
      <c r="F594" s="48"/>
      <c r="G594" s="49"/>
      <c r="H594" s="50"/>
      <c r="I594" s="29"/>
      <c r="J594" s="51" t="e">
        <f>+LOOKUP(MID(I594,1,(FIND("-",I594,1)-1)),DATOS[Columna1],DATOS[Departamento])</f>
        <v>#VALUE!</v>
      </c>
      <c r="K594" s="50"/>
      <c r="L594" s="52" t="e">
        <f>+LOOKUP(MID(I594,1,(FIND("-",I594,1)-1)),Hoja2!$V$3:$V$197,Hoja2!$S$3:$S$197)</f>
        <v>#VALUE!</v>
      </c>
    </row>
    <row r="595" spans="1:12" ht="13.9" customHeight="1" x14ac:dyDescent="0.3">
      <c r="A595" s="44"/>
      <c r="B595" s="45"/>
      <c r="C595" s="46"/>
      <c r="D595" s="47"/>
      <c r="E595" s="48"/>
      <c r="F595" s="48"/>
      <c r="G595" s="49"/>
      <c r="H595" s="50"/>
      <c r="I595" s="29"/>
      <c r="J595" s="51" t="e">
        <f>+LOOKUP(MID(I595,1,(FIND("-",I595,1)-1)),DATOS[Columna1],DATOS[Departamento])</f>
        <v>#VALUE!</v>
      </c>
      <c r="K595" s="50"/>
      <c r="L595" s="52" t="e">
        <f>+LOOKUP(MID(I595,1,(FIND("-",I595,1)-1)),Hoja2!$V$3:$V$197,Hoja2!$S$3:$S$197)</f>
        <v>#VALUE!</v>
      </c>
    </row>
    <row r="596" spans="1:12" ht="13.9" customHeight="1" x14ac:dyDescent="0.3">
      <c r="A596" s="44"/>
      <c r="B596" s="45"/>
      <c r="C596" s="46"/>
      <c r="D596" s="47"/>
      <c r="E596" s="48"/>
      <c r="F596" s="48"/>
      <c r="G596" s="49"/>
      <c r="H596" s="50"/>
      <c r="I596" s="29"/>
      <c r="J596" s="51" t="e">
        <f>+LOOKUP(MID(I596,1,(FIND("-",I596,1)-1)),DATOS[Columna1],DATOS[Departamento])</f>
        <v>#VALUE!</v>
      </c>
      <c r="K596" s="50"/>
      <c r="L596" s="52" t="e">
        <f>+LOOKUP(MID(I596,1,(FIND("-",I596,1)-1)),Hoja2!$V$3:$V$197,Hoja2!$S$3:$S$197)</f>
        <v>#VALUE!</v>
      </c>
    </row>
    <row r="597" spans="1:12" ht="13.9" customHeight="1" x14ac:dyDescent="0.3">
      <c r="A597" s="44"/>
      <c r="B597" s="45"/>
      <c r="C597" s="46"/>
      <c r="D597" s="47"/>
      <c r="E597" s="48"/>
      <c r="F597" s="48"/>
      <c r="G597" s="49"/>
      <c r="H597" s="50"/>
      <c r="I597" s="29"/>
      <c r="J597" s="51" t="e">
        <f>+LOOKUP(MID(I597,1,(FIND("-",I597,1)-1)),DATOS[Columna1],DATOS[Departamento])</f>
        <v>#VALUE!</v>
      </c>
      <c r="K597" s="50"/>
      <c r="L597" s="52" t="e">
        <f>+LOOKUP(MID(I597,1,(FIND("-",I597,1)-1)),Hoja2!$V$3:$V$197,Hoja2!$S$3:$S$197)</f>
        <v>#VALUE!</v>
      </c>
    </row>
    <row r="598" spans="1:12" ht="13.9" customHeight="1" x14ac:dyDescent="0.3">
      <c r="A598" s="44"/>
      <c r="B598" s="45"/>
      <c r="C598" s="46"/>
      <c r="D598" s="47"/>
      <c r="E598" s="48"/>
      <c r="F598" s="48"/>
      <c r="G598" s="49"/>
      <c r="H598" s="50"/>
      <c r="I598" s="29"/>
      <c r="J598" s="51" t="e">
        <f>+LOOKUP(MID(I598,1,(FIND("-",I598,1)-1)),DATOS[Columna1],DATOS[Departamento])</f>
        <v>#VALUE!</v>
      </c>
      <c r="K598" s="50"/>
      <c r="L598" s="52" t="e">
        <f>+LOOKUP(MID(I598,1,(FIND("-",I598,1)-1)),Hoja2!$V$3:$V$197,Hoja2!$S$3:$S$197)</f>
        <v>#VALUE!</v>
      </c>
    </row>
    <row r="599" spans="1:12" ht="13.9" customHeight="1" x14ac:dyDescent="0.3">
      <c r="A599" s="44"/>
      <c r="B599" s="45"/>
      <c r="C599" s="46"/>
      <c r="D599" s="47"/>
      <c r="E599" s="48"/>
      <c r="F599" s="48"/>
      <c r="G599" s="49"/>
      <c r="H599" s="50"/>
      <c r="I599" s="29"/>
      <c r="J599" s="51" t="e">
        <f>+LOOKUP(MID(I599,1,(FIND("-",I599,1)-1)),DATOS[Columna1],DATOS[Departamento])</f>
        <v>#VALUE!</v>
      </c>
      <c r="K599" s="50"/>
      <c r="L599" s="52" t="e">
        <f>+LOOKUP(MID(I599,1,(FIND("-",I599,1)-1)),Hoja2!$V$3:$V$197,Hoja2!$S$3:$S$197)</f>
        <v>#VALUE!</v>
      </c>
    </row>
    <row r="600" spans="1:12" ht="13.9" customHeight="1" x14ac:dyDescent="0.3">
      <c r="A600" s="44"/>
      <c r="B600" s="45"/>
      <c r="C600" s="46"/>
      <c r="D600" s="47"/>
      <c r="E600" s="48"/>
      <c r="F600" s="48"/>
      <c r="G600" s="49"/>
      <c r="H600" s="50"/>
      <c r="I600" s="29"/>
      <c r="J600" s="51" t="e">
        <f>+LOOKUP(MID(I600,1,(FIND("-",I600,1)-1)),DATOS[Columna1],DATOS[Departamento])</f>
        <v>#VALUE!</v>
      </c>
      <c r="K600" s="50"/>
      <c r="L600" s="52" t="e">
        <f>+LOOKUP(MID(I600,1,(FIND("-",I600,1)-1)),Hoja2!$V$3:$V$197,Hoja2!$S$3:$S$197)</f>
        <v>#VALUE!</v>
      </c>
    </row>
    <row r="601" spans="1:12" ht="13.9" customHeight="1" x14ac:dyDescent="0.3">
      <c r="A601" s="44"/>
      <c r="B601" s="45"/>
      <c r="C601" s="46"/>
      <c r="D601" s="47"/>
      <c r="E601" s="48"/>
      <c r="F601" s="48"/>
      <c r="G601" s="49"/>
      <c r="H601" s="50"/>
      <c r="I601" s="29"/>
      <c r="J601" s="51" t="e">
        <f>+LOOKUP(MID(I601,1,(FIND("-",I601,1)-1)),DATOS[Columna1],DATOS[Departamento])</f>
        <v>#VALUE!</v>
      </c>
      <c r="K601" s="50"/>
      <c r="L601" s="52" t="e">
        <f>+LOOKUP(MID(I601,1,(FIND("-",I601,1)-1)),Hoja2!$V$3:$V$197,Hoja2!$S$3:$S$197)</f>
        <v>#VALUE!</v>
      </c>
    </row>
    <row r="602" spans="1:12" ht="13.9" customHeight="1" x14ac:dyDescent="0.3">
      <c r="A602" s="44"/>
      <c r="B602" s="45"/>
      <c r="C602" s="46"/>
      <c r="D602" s="47"/>
      <c r="E602" s="48"/>
      <c r="F602" s="48"/>
      <c r="G602" s="49"/>
      <c r="H602" s="50"/>
      <c r="I602" s="29"/>
      <c r="J602" s="51" t="e">
        <f>+LOOKUP(MID(I602,1,(FIND("-",I602,1)-1)),DATOS[Columna1],DATOS[Departamento])</f>
        <v>#VALUE!</v>
      </c>
      <c r="K602" s="50"/>
      <c r="L602" s="52" t="e">
        <f>+LOOKUP(MID(I602,1,(FIND("-",I602,1)-1)),Hoja2!$V$3:$V$197,Hoja2!$S$3:$S$197)</f>
        <v>#VALUE!</v>
      </c>
    </row>
    <row r="603" spans="1:12" ht="13.9" customHeight="1" x14ac:dyDescent="0.3">
      <c r="A603" s="44"/>
      <c r="B603" s="45"/>
      <c r="C603" s="46"/>
      <c r="D603" s="47"/>
      <c r="E603" s="48"/>
      <c r="F603" s="48"/>
      <c r="G603" s="49"/>
      <c r="H603" s="50"/>
      <c r="I603" s="29"/>
      <c r="J603" s="51" t="e">
        <f>+LOOKUP(MID(I603,1,(FIND("-",I603,1)-1)),DATOS[Columna1],DATOS[Departamento])</f>
        <v>#VALUE!</v>
      </c>
      <c r="K603" s="50"/>
      <c r="L603" s="52" t="e">
        <f>+LOOKUP(MID(I603,1,(FIND("-",I603,1)-1)),Hoja2!$V$3:$V$197,Hoja2!$S$3:$S$197)</f>
        <v>#VALUE!</v>
      </c>
    </row>
    <row r="604" spans="1:12" ht="13.9" customHeight="1" x14ac:dyDescent="0.3">
      <c r="A604" s="44"/>
      <c r="B604" s="45"/>
      <c r="C604" s="46"/>
      <c r="D604" s="47"/>
      <c r="E604" s="48"/>
      <c r="F604" s="48"/>
      <c r="G604" s="49"/>
      <c r="H604" s="50"/>
      <c r="I604" s="29"/>
      <c r="J604" s="51" t="e">
        <f>+LOOKUP(MID(I604,1,(FIND("-",I604,1)-1)),DATOS[Columna1],DATOS[Departamento])</f>
        <v>#VALUE!</v>
      </c>
      <c r="K604" s="50"/>
      <c r="L604" s="52" t="e">
        <f>+LOOKUP(MID(I604,1,(FIND("-",I604,1)-1)),Hoja2!$V$3:$V$197,Hoja2!$S$3:$S$197)</f>
        <v>#VALUE!</v>
      </c>
    </row>
    <row r="605" spans="1:12" ht="13.9" customHeight="1" x14ac:dyDescent="0.3">
      <c r="A605" s="44"/>
      <c r="B605" s="45"/>
      <c r="C605" s="46"/>
      <c r="D605" s="47"/>
      <c r="E605" s="48"/>
      <c r="F605" s="48"/>
      <c r="G605" s="49"/>
      <c r="H605" s="50"/>
      <c r="I605" s="29"/>
      <c r="J605" s="51" t="e">
        <f>+LOOKUP(MID(I605,1,(FIND("-",I605,1)-1)),DATOS[Columna1],DATOS[Departamento])</f>
        <v>#VALUE!</v>
      </c>
      <c r="K605" s="50"/>
      <c r="L605" s="52" t="e">
        <f>+LOOKUP(MID(I605,1,(FIND("-",I605,1)-1)),Hoja2!$V$3:$V$197,Hoja2!$S$3:$S$197)</f>
        <v>#VALUE!</v>
      </c>
    </row>
    <row r="606" spans="1:12" ht="13.9" customHeight="1" x14ac:dyDescent="0.3">
      <c r="A606" s="44"/>
      <c r="B606" s="45"/>
      <c r="C606" s="46"/>
      <c r="D606" s="47"/>
      <c r="E606" s="48"/>
      <c r="F606" s="48"/>
      <c r="G606" s="49"/>
      <c r="H606" s="50"/>
      <c r="I606" s="29"/>
      <c r="J606" s="51" t="e">
        <f>+LOOKUP(MID(I606,1,(FIND("-",I606,1)-1)),DATOS[Columna1],DATOS[Departamento])</f>
        <v>#VALUE!</v>
      </c>
      <c r="K606" s="50"/>
      <c r="L606" s="52" t="e">
        <f>+LOOKUP(MID(I606,1,(FIND("-",I606,1)-1)),Hoja2!$V$3:$V$197,Hoja2!$S$3:$S$197)</f>
        <v>#VALUE!</v>
      </c>
    </row>
    <row r="607" spans="1:12" ht="13.9" customHeight="1" x14ac:dyDescent="0.3">
      <c r="A607" s="44"/>
      <c r="B607" s="45"/>
      <c r="C607" s="46"/>
      <c r="D607" s="47"/>
      <c r="E607" s="48"/>
      <c r="F607" s="48"/>
      <c r="G607" s="49"/>
      <c r="H607" s="50"/>
      <c r="I607" s="29"/>
      <c r="J607" s="51" t="e">
        <f>+LOOKUP(MID(I607,1,(FIND("-",I607,1)-1)),DATOS[Columna1],DATOS[Departamento])</f>
        <v>#VALUE!</v>
      </c>
      <c r="K607" s="50"/>
      <c r="L607" s="52" t="e">
        <f>+LOOKUP(MID(I607,1,(FIND("-",I607,1)-1)),Hoja2!$V$3:$V$197,Hoja2!$S$3:$S$197)</f>
        <v>#VALUE!</v>
      </c>
    </row>
    <row r="608" spans="1:12" ht="13.9" customHeight="1" x14ac:dyDescent="0.3">
      <c r="A608" s="44"/>
      <c r="B608" s="45"/>
      <c r="C608" s="46"/>
      <c r="D608" s="47"/>
      <c r="E608" s="48"/>
      <c r="F608" s="48"/>
      <c r="G608" s="49"/>
      <c r="H608" s="50"/>
      <c r="I608" s="29"/>
      <c r="J608" s="51" t="e">
        <f>+LOOKUP(MID(I608,1,(FIND("-",I608,1)-1)),DATOS[Columna1],DATOS[Departamento])</f>
        <v>#VALUE!</v>
      </c>
      <c r="K608" s="50"/>
      <c r="L608" s="52" t="e">
        <f>+LOOKUP(MID(I608,1,(FIND("-",I608,1)-1)),Hoja2!$V$3:$V$197,Hoja2!$S$3:$S$197)</f>
        <v>#VALUE!</v>
      </c>
    </row>
    <row r="609" spans="1:12" ht="13.9" customHeight="1" x14ac:dyDescent="0.3">
      <c r="A609" s="44"/>
      <c r="B609" s="45"/>
      <c r="C609" s="46"/>
      <c r="D609" s="47"/>
      <c r="E609" s="48"/>
      <c r="F609" s="48"/>
      <c r="G609" s="49"/>
      <c r="H609" s="50"/>
      <c r="I609" s="29"/>
      <c r="J609" s="51" t="e">
        <f>+LOOKUP(MID(I609,1,(FIND("-",I609,1)-1)),DATOS[Columna1],DATOS[Departamento])</f>
        <v>#VALUE!</v>
      </c>
      <c r="K609" s="50"/>
      <c r="L609" s="52" t="e">
        <f>+LOOKUP(MID(I609,1,(FIND("-",I609,1)-1)),Hoja2!$V$3:$V$197,Hoja2!$S$3:$S$197)</f>
        <v>#VALUE!</v>
      </c>
    </row>
    <row r="610" spans="1:12" ht="13.9" customHeight="1" x14ac:dyDescent="0.3">
      <c r="A610" s="44"/>
      <c r="B610" s="45"/>
      <c r="C610" s="46"/>
      <c r="D610" s="47"/>
      <c r="E610" s="48"/>
      <c r="F610" s="48"/>
      <c r="G610" s="49"/>
      <c r="H610" s="50"/>
      <c r="I610" s="29"/>
      <c r="J610" s="51" t="e">
        <f>+LOOKUP(MID(I610,1,(FIND("-",I610,1)-1)),DATOS[Columna1],DATOS[Departamento])</f>
        <v>#VALUE!</v>
      </c>
      <c r="K610" s="50"/>
      <c r="L610" s="52" t="e">
        <f>+LOOKUP(MID(I610,1,(FIND("-",I610,1)-1)),Hoja2!$V$3:$V$197,Hoja2!$S$3:$S$197)</f>
        <v>#VALUE!</v>
      </c>
    </row>
    <row r="611" spans="1:12" ht="13.9" customHeight="1" x14ac:dyDescent="0.3">
      <c r="A611" s="44"/>
      <c r="B611" s="45"/>
      <c r="C611" s="46"/>
      <c r="D611" s="47"/>
      <c r="E611" s="48"/>
      <c r="F611" s="48"/>
      <c r="G611" s="49"/>
      <c r="H611" s="50"/>
      <c r="I611" s="29"/>
      <c r="J611" s="51" t="e">
        <f>+LOOKUP(MID(I611,1,(FIND("-",I611,1)-1)),DATOS[Columna1],DATOS[Departamento])</f>
        <v>#VALUE!</v>
      </c>
      <c r="K611" s="50"/>
      <c r="L611" s="52" t="e">
        <f>+LOOKUP(MID(I611,1,(FIND("-",I611,1)-1)),Hoja2!$V$3:$V$197,Hoja2!$S$3:$S$197)</f>
        <v>#VALUE!</v>
      </c>
    </row>
    <row r="612" spans="1:12" ht="13.9" customHeight="1" x14ac:dyDescent="0.3">
      <c r="A612" s="44"/>
      <c r="B612" s="45"/>
      <c r="C612" s="46"/>
      <c r="D612" s="47"/>
      <c r="E612" s="48"/>
      <c r="F612" s="48"/>
      <c r="G612" s="49"/>
      <c r="H612" s="50"/>
      <c r="I612" s="29"/>
      <c r="J612" s="51" t="e">
        <f>+LOOKUP(MID(I612,1,(FIND("-",I612,1)-1)),DATOS[Columna1],DATOS[Departamento])</f>
        <v>#VALUE!</v>
      </c>
      <c r="K612" s="50"/>
      <c r="L612" s="52" t="e">
        <f>+LOOKUP(MID(I612,1,(FIND("-",I612,1)-1)),Hoja2!$V$3:$V$197,Hoja2!$S$3:$S$197)</f>
        <v>#VALUE!</v>
      </c>
    </row>
    <row r="613" spans="1:12" ht="13.9" customHeight="1" x14ac:dyDescent="0.3">
      <c r="A613" s="44"/>
      <c r="B613" s="45"/>
      <c r="C613" s="46"/>
      <c r="D613" s="47"/>
      <c r="E613" s="48"/>
      <c r="F613" s="48"/>
      <c r="G613" s="49"/>
      <c r="H613" s="50"/>
      <c r="I613" s="29"/>
      <c r="J613" s="51" t="e">
        <f>+LOOKUP(MID(I613,1,(FIND("-",I613,1)-1)),DATOS[Columna1],DATOS[Departamento])</f>
        <v>#VALUE!</v>
      </c>
      <c r="K613" s="50"/>
      <c r="L613" s="52" t="e">
        <f>+LOOKUP(MID(I613,1,(FIND("-",I613,1)-1)),Hoja2!$V$3:$V$197,Hoja2!$S$3:$S$197)</f>
        <v>#VALUE!</v>
      </c>
    </row>
    <row r="614" spans="1:12" ht="13.9" customHeight="1" x14ac:dyDescent="0.3">
      <c r="A614" s="44"/>
      <c r="B614" s="45"/>
      <c r="C614" s="46"/>
      <c r="D614" s="47"/>
      <c r="E614" s="48"/>
      <c r="F614" s="48"/>
      <c r="G614" s="49"/>
      <c r="H614" s="50"/>
      <c r="I614" s="29"/>
      <c r="J614" s="51" t="e">
        <f>+LOOKUP(MID(I614,1,(FIND("-",I614,1)-1)),DATOS[Columna1],DATOS[Departamento])</f>
        <v>#VALUE!</v>
      </c>
      <c r="K614" s="50"/>
      <c r="L614" s="52" t="e">
        <f>+LOOKUP(MID(I614,1,(FIND("-",I614,1)-1)),Hoja2!$V$3:$V$197,Hoja2!$S$3:$S$197)</f>
        <v>#VALUE!</v>
      </c>
    </row>
    <row r="615" spans="1:12" ht="13.9" customHeight="1" x14ac:dyDescent="0.3">
      <c r="A615" s="44"/>
      <c r="B615" s="45"/>
      <c r="C615" s="46"/>
      <c r="D615" s="47"/>
      <c r="E615" s="48"/>
      <c r="F615" s="48"/>
      <c r="G615" s="49"/>
      <c r="H615" s="50"/>
      <c r="I615" s="29"/>
      <c r="J615" s="51" t="e">
        <f>+LOOKUP(MID(I615,1,(FIND("-",I615,1)-1)),DATOS[Columna1],DATOS[Departamento])</f>
        <v>#VALUE!</v>
      </c>
      <c r="K615" s="50"/>
      <c r="L615" s="52" t="e">
        <f>+LOOKUP(MID(I615,1,(FIND("-",I615,1)-1)),Hoja2!$V$3:$V$197,Hoja2!$S$3:$S$197)</f>
        <v>#VALUE!</v>
      </c>
    </row>
    <row r="616" spans="1:12" ht="13.9" customHeight="1" x14ac:dyDescent="0.3">
      <c r="A616" s="44"/>
      <c r="B616" s="45"/>
      <c r="C616" s="46"/>
      <c r="D616" s="47"/>
      <c r="E616" s="48"/>
      <c r="F616" s="48"/>
      <c r="G616" s="49"/>
      <c r="H616" s="50"/>
      <c r="I616" s="29"/>
      <c r="J616" s="51" t="e">
        <f>+LOOKUP(MID(I616,1,(FIND("-",I616,1)-1)),DATOS[Columna1],DATOS[Departamento])</f>
        <v>#VALUE!</v>
      </c>
      <c r="K616" s="50"/>
      <c r="L616" s="52" t="e">
        <f>+LOOKUP(MID(I616,1,(FIND("-",I616,1)-1)),Hoja2!$V$3:$V$197,Hoja2!$S$3:$S$197)</f>
        <v>#VALUE!</v>
      </c>
    </row>
    <row r="617" spans="1:12" ht="13.9" customHeight="1" x14ac:dyDescent="0.3">
      <c r="A617" s="44"/>
      <c r="B617" s="45"/>
      <c r="C617" s="46"/>
      <c r="D617" s="47"/>
      <c r="E617" s="48"/>
      <c r="F617" s="48"/>
      <c r="G617" s="49"/>
      <c r="H617" s="50"/>
      <c r="I617" s="29"/>
      <c r="J617" s="51" t="e">
        <f>+LOOKUP(MID(I617,1,(FIND("-",I617,1)-1)),DATOS[Columna1],DATOS[Departamento])</f>
        <v>#VALUE!</v>
      </c>
      <c r="K617" s="50"/>
      <c r="L617" s="52" t="e">
        <f>+LOOKUP(MID(I617,1,(FIND("-",I617,1)-1)),Hoja2!$V$3:$V$197,Hoja2!$S$3:$S$197)</f>
        <v>#VALUE!</v>
      </c>
    </row>
    <row r="618" spans="1:12" ht="13.9" customHeight="1" x14ac:dyDescent="0.3">
      <c r="A618" s="44"/>
      <c r="B618" s="45"/>
      <c r="C618" s="46"/>
      <c r="D618" s="47"/>
      <c r="E618" s="48"/>
      <c r="F618" s="48"/>
      <c r="G618" s="49"/>
      <c r="H618" s="50"/>
      <c r="I618" s="29"/>
      <c r="J618" s="51" t="e">
        <f>+LOOKUP(MID(I618,1,(FIND("-",I618,1)-1)),DATOS[Columna1],DATOS[Departamento])</f>
        <v>#VALUE!</v>
      </c>
      <c r="K618" s="50"/>
      <c r="L618" s="52" t="e">
        <f>+LOOKUP(MID(I618,1,(FIND("-",I618,1)-1)),Hoja2!$V$3:$V$197,Hoja2!$S$3:$S$197)</f>
        <v>#VALUE!</v>
      </c>
    </row>
    <row r="619" spans="1:12" ht="13.9" customHeight="1" x14ac:dyDescent="0.3">
      <c r="A619" s="44"/>
      <c r="B619" s="45"/>
      <c r="C619" s="46"/>
      <c r="D619" s="47"/>
      <c r="E619" s="48"/>
      <c r="F619" s="48"/>
      <c r="G619" s="49"/>
      <c r="H619" s="50"/>
      <c r="I619" s="29"/>
      <c r="J619" s="51" t="e">
        <f>+LOOKUP(MID(I619,1,(FIND("-",I619,1)-1)),DATOS[Columna1],DATOS[Departamento])</f>
        <v>#VALUE!</v>
      </c>
      <c r="K619" s="50"/>
      <c r="L619" s="52" t="e">
        <f>+LOOKUP(MID(I619,1,(FIND("-",I619,1)-1)),Hoja2!$V$3:$V$197,Hoja2!$S$3:$S$197)</f>
        <v>#VALUE!</v>
      </c>
    </row>
    <row r="620" spans="1:12" ht="13.9" customHeight="1" x14ac:dyDescent="0.3">
      <c r="A620" s="44"/>
      <c r="B620" s="45"/>
      <c r="C620" s="46"/>
      <c r="D620" s="47"/>
      <c r="E620" s="48"/>
      <c r="F620" s="48"/>
      <c r="G620" s="49"/>
      <c r="H620" s="50"/>
      <c r="I620" s="29"/>
      <c r="J620" s="51" t="e">
        <f>+LOOKUP(MID(I620,1,(FIND("-",I620,1)-1)),DATOS[Columna1],DATOS[Departamento])</f>
        <v>#VALUE!</v>
      </c>
      <c r="K620" s="50"/>
      <c r="L620" s="52" t="e">
        <f>+LOOKUP(MID(I620,1,(FIND("-",I620,1)-1)),Hoja2!$V$3:$V$197,Hoja2!$S$3:$S$197)</f>
        <v>#VALUE!</v>
      </c>
    </row>
    <row r="621" spans="1:12" ht="13.9" customHeight="1" x14ac:dyDescent="0.3">
      <c r="A621" s="44"/>
      <c r="B621" s="45"/>
      <c r="C621" s="46"/>
      <c r="D621" s="47"/>
      <c r="E621" s="48"/>
      <c r="F621" s="48"/>
      <c r="G621" s="49"/>
      <c r="H621" s="50"/>
      <c r="I621" s="29"/>
      <c r="J621" s="51" t="e">
        <f>+LOOKUP(MID(I621,1,(FIND("-",I621,1)-1)),DATOS[Columna1],DATOS[Departamento])</f>
        <v>#VALUE!</v>
      </c>
      <c r="K621" s="50"/>
      <c r="L621" s="52" t="e">
        <f>+LOOKUP(MID(I621,1,(FIND("-",I621,1)-1)),Hoja2!$V$3:$V$197,Hoja2!$S$3:$S$197)</f>
        <v>#VALUE!</v>
      </c>
    </row>
    <row r="622" spans="1:12" ht="13.9" customHeight="1" x14ac:dyDescent="0.3">
      <c r="A622" s="44"/>
      <c r="B622" s="45"/>
      <c r="C622" s="46"/>
      <c r="D622" s="47"/>
      <c r="E622" s="48"/>
      <c r="F622" s="48"/>
      <c r="G622" s="49"/>
      <c r="H622" s="50"/>
      <c r="I622" s="29"/>
      <c r="J622" s="51" t="e">
        <f>+LOOKUP(MID(I622,1,(FIND("-",I622,1)-1)),DATOS[Columna1],DATOS[Departamento])</f>
        <v>#VALUE!</v>
      </c>
      <c r="K622" s="50"/>
      <c r="L622" s="52" t="e">
        <f>+LOOKUP(MID(I622,1,(FIND("-",I622,1)-1)),Hoja2!$V$3:$V$197,Hoja2!$S$3:$S$197)</f>
        <v>#VALUE!</v>
      </c>
    </row>
    <row r="623" spans="1:12" ht="13.9" customHeight="1" x14ac:dyDescent="0.3">
      <c r="A623" s="44"/>
      <c r="B623" s="45"/>
      <c r="C623" s="46"/>
      <c r="D623" s="47"/>
      <c r="E623" s="48"/>
      <c r="F623" s="48"/>
      <c r="G623" s="49"/>
      <c r="H623" s="50"/>
      <c r="I623" s="29"/>
      <c r="J623" s="51" t="e">
        <f>+LOOKUP(MID(I623,1,(FIND("-",I623,1)-1)),DATOS[Columna1],DATOS[Departamento])</f>
        <v>#VALUE!</v>
      </c>
      <c r="K623" s="50"/>
      <c r="L623" s="52" t="e">
        <f>+LOOKUP(MID(I623,1,(FIND("-",I623,1)-1)),Hoja2!$V$3:$V$197,Hoja2!$S$3:$S$197)</f>
        <v>#VALUE!</v>
      </c>
    </row>
    <row r="624" spans="1:12" ht="13.9" customHeight="1" x14ac:dyDescent="0.3">
      <c r="A624" s="44"/>
      <c r="B624" s="45"/>
      <c r="C624" s="46"/>
      <c r="D624" s="47"/>
      <c r="E624" s="48"/>
      <c r="F624" s="48"/>
      <c r="G624" s="49"/>
      <c r="H624" s="50"/>
      <c r="I624" s="29"/>
      <c r="J624" s="51" t="e">
        <f>+LOOKUP(MID(I624,1,(FIND("-",I624,1)-1)),DATOS[Columna1],DATOS[Departamento])</f>
        <v>#VALUE!</v>
      </c>
      <c r="K624" s="50"/>
      <c r="L624" s="52" t="e">
        <f>+LOOKUP(MID(I624,1,(FIND("-",I624,1)-1)),Hoja2!$V$3:$V$197,Hoja2!$S$3:$S$197)</f>
        <v>#VALUE!</v>
      </c>
    </row>
    <row r="625" spans="1:12" ht="13.9" customHeight="1" x14ac:dyDescent="0.3">
      <c r="A625" s="44"/>
      <c r="B625" s="45"/>
      <c r="C625" s="46"/>
      <c r="D625" s="47"/>
      <c r="E625" s="48"/>
      <c r="F625" s="48"/>
      <c r="G625" s="49"/>
      <c r="H625" s="50"/>
      <c r="I625" s="29"/>
      <c r="J625" s="51" t="e">
        <f>+LOOKUP(MID(I625,1,(FIND("-",I625,1)-1)),DATOS[Columna1],DATOS[Departamento])</f>
        <v>#VALUE!</v>
      </c>
      <c r="K625" s="50"/>
      <c r="L625" s="52" t="e">
        <f>+LOOKUP(MID(I625,1,(FIND("-",I625,1)-1)),Hoja2!$V$3:$V$197,Hoja2!$S$3:$S$197)</f>
        <v>#VALUE!</v>
      </c>
    </row>
    <row r="626" spans="1:12" ht="13.9" customHeight="1" x14ac:dyDescent="0.3">
      <c r="A626" s="44"/>
      <c r="B626" s="45"/>
      <c r="C626" s="46"/>
      <c r="D626" s="47"/>
      <c r="E626" s="48"/>
      <c r="F626" s="48"/>
      <c r="G626" s="49"/>
      <c r="H626" s="50"/>
      <c r="I626" s="29"/>
      <c r="J626" s="51" t="e">
        <f>+LOOKUP(MID(I626,1,(FIND("-",I626,1)-1)),DATOS[Columna1],DATOS[Departamento])</f>
        <v>#VALUE!</v>
      </c>
      <c r="K626" s="50"/>
      <c r="L626" s="52" t="e">
        <f>+LOOKUP(MID(I626,1,(FIND("-",I626,1)-1)),Hoja2!$V$3:$V$197,Hoja2!$S$3:$S$197)</f>
        <v>#VALUE!</v>
      </c>
    </row>
    <row r="627" spans="1:12" ht="13.9" customHeight="1" x14ac:dyDescent="0.3">
      <c r="A627" s="44"/>
      <c r="B627" s="45"/>
      <c r="C627" s="46"/>
      <c r="D627" s="47"/>
      <c r="E627" s="48"/>
      <c r="F627" s="48"/>
      <c r="G627" s="49"/>
      <c r="H627" s="50"/>
      <c r="I627" s="29"/>
      <c r="J627" s="51" t="e">
        <f>+LOOKUP(MID(I627,1,(FIND("-",I627,1)-1)),DATOS[Columna1],DATOS[Departamento])</f>
        <v>#VALUE!</v>
      </c>
      <c r="K627" s="50"/>
      <c r="L627" s="52" t="e">
        <f>+LOOKUP(MID(I627,1,(FIND("-",I627,1)-1)),Hoja2!$V$3:$V$197,Hoja2!$S$3:$S$197)</f>
        <v>#VALUE!</v>
      </c>
    </row>
    <row r="628" spans="1:12" ht="13.9" customHeight="1" x14ac:dyDescent="0.3">
      <c r="A628" s="44"/>
      <c r="B628" s="45"/>
      <c r="C628" s="46"/>
      <c r="D628" s="47"/>
      <c r="E628" s="48"/>
      <c r="F628" s="48"/>
      <c r="G628" s="49"/>
      <c r="H628" s="50"/>
      <c r="I628" s="29"/>
      <c r="J628" s="51" t="e">
        <f>+LOOKUP(MID(I628,1,(FIND("-",I628,1)-1)),DATOS[Columna1],DATOS[Departamento])</f>
        <v>#VALUE!</v>
      </c>
      <c r="K628" s="50"/>
      <c r="L628" s="52" t="e">
        <f>+LOOKUP(MID(I628,1,(FIND("-",I628,1)-1)),Hoja2!$V$3:$V$197,Hoja2!$S$3:$S$197)</f>
        <v>#VALUE!</v>
      </c>
    </row>
    <row r="629" spans="1:12" ht="13.9" customHeight="1" x14ac:dyDescent="0.3">
      <c r="A629" s="44"/>
      <c r="B629" s="45"/>
      <c r="C629" s="46"/>
      <c r="D629" s="47"/>
      <c r="E629" s="48"/>
      <c r="F629" s="48"/>
      <c r="G629" s="49"/>
      <c r="H629" s="50"/>
      <c r="I629" s="29"/>
      <c r="J629" s="51" t="e">
        <f>+LOOKUP(MID(I629,1,(FIND("-",I629,1)-1)),DATOS[Columna1],DATOS[Departamento])</f>
        <v>#VALUE!</v>
      </c>
      <c r="K629" s="50"/>
      <c r="L629" s="52" t="e">
        <f>+LOOKUP(MID(I629,1,(FIND("-",I629,1)-1)),Hoja2!$V$3:$V$197,Hoja2!$S$3:$S$197)</f>
        <v>#VALUE!</v>
      </c>
    </row>
    <row r="630" spans="1:12" ht="13.9" customHeight="1" x14ac:dyDescent="0.3">
      <c r="A630" s="44"/>
      <c r="B630" s="45"/>
      <c r="C630" s="46"/>
      <c r="D630" s="47"/>
      <c r="E630" s="48"/>
      <c r="F630" s="48"/>
      <c r="G630" s="49"/>
      <c r="H630" s="50"/>
      <c r="I630" s="29"/>
      <c r="J630" s="51" t="e">
        <f>+LOOKUP(MID(I630,1,(FIND("-",I630,1)-1)),DATOS[Columna1],DATOS[Departamento])</f>
        <v>#VALUE!</v>
      </c>
      <c r="K630" s="50"/>
      <c r="L630" s="52" t="e">
        <f>+LOOKUP(MID(I630,1,(FIND("-",I630,1)-1)),Hoja2!$V$3:$V$197,Hoja2!$S$3:$S$197)</f>
        <v>#VALUE!</v>
      </c>
    </row>
    <row r="631" spans="1:12" ht="13.9" customHeight="1" x14ac:dyDescent="0.3">
      <c r="A631" s="44"/>
      <c r="B631" s="45"/>
      <c r="C631" s="46"/>
      <c r="D631" s="47"/>
      <c r="E631" s="48"/>
      <c r="F631" s="48"/>
      <c r="G631" s="49"/>
      <c r="H631" s="50"/>
      <c r="I631" s="29"/>
      <c r="J631" s="51" t="e">
        <f>+LOOKUP(MID(I631,1,(FIND("-",I631,1)-1)),DATOS[Columna1],DATOS[Departamento])</f>
        <v>#VALUE!</v>
      </c>
      <c r="K631" s="50"/>
      <c r="L631" s="52" t="e">
        <f>+LOOKUP(MID(I631,1,(FIND("-",I631,1)-1)),Hoja2!$V$3:$V$197,Hoja2!$S$3:$S$197)</f>
        <v>#VALUE!</v>
      </c>
    </row>
    <row r="632" spans="1:12" ht="13.9" customHeight="1" x14ac:dyDescent="0.3">
      <c r="A632" s="44"/>
      <c r="B632" s="45"/>
      <c r="C632" s="46"/>
      <c r="D632" s="47"/>
      <c r="E632" s="48"/>
      <c r="F632" s="48"/>
      <c r="G632" s="49"/>
      <c r="H632" s="50"/>
      <c r="I632" s="29"/>
      <c r="J632" s="51" t="e">
        <f>+LOOKUP(MID(I632,1,(FIND("-",I632,1)-1)),DATOS[Columna1],DATOS[Departamento])</f>
        <v>#VALUE!</v>
      </c>
      <c r="K632" s="50"/>
      <c r="L632" s="52" t="e">
        <f>+LOOKUP(MID(I632,1,(FIND("-",I632,1)-1)),Hoja2!$V$3:$V$197,Hoja2!$S$3:$S$197)</f>
        <v>#VALUE!</v>
      </c>
    </row>
    <row r="633" spans="1:12" ht="13.9" customHeight="1" x14ac:dyDescent="0.3">
      <c r="A633" s="44"/>
      <c r="B633" s="45"/>
      <c r="C633" s="46"/>
      <c r="D633" s="47"/>
      <c r="E633" s="48"/>
      <c r="F633" s="48"/>
      <c r="G633" s="49"/>
      <c r="H633" s="50"/>
      <c r="I633" s="29"/>
      <c r="J633" s="51" t="e">
        <f>+LOOKUP(MID(I633,1,(FIND("-",I633,1)-1)),DATOS[Columna1],DATOS[Departamento])</f>
        <v>#VALUE!</v>
      </c>
      <c r="K633" s="50"/>
      <c r="L633" s="52" t="e">
        <f>+LOOKUP(MID(I633,1,(FIND("-",I633,1)-1)),Hoja2!$V$3:$V$197,Hoja2!$S$3:$S$197)</f>
        <v>#VALUE!</v>
      </c>
    </row>
    <row r="634" spans="1:12" ht="13.9" customHeight="1" x14ac:dyDescent="0.3">
      <c r="A634" s="44"/>
      <c r="B634" s="45"/>
      <c r="C634" s="46"/>
      <c r="D634" s="47"/>
      <c r="E634" s="48"/>
      <c r="F634" s="48"/>
      <c r="G634" s="49"/>
      <c r="H634" s="50"/>
      <c r="I634" s="29"/>
      <c r="J634" s="51" t="e">
        <f>+LOOKUP(MID(I634,1,(FIND("-",I634,1)-1)),DATOS[Columna1],DATOS[Departamento])</f>
        <v>#VALUE!</v>
      </c>
      <c r="K634" s="50"/>
      <c r="L634" s="52" t="e">
        <f>+LOOKUP(MID(I634,1,(FIND("-",I634,1)-1)),Hoja2!$V$3:$V$197,Hoja2!$S$3:$S$197)</f>
        <v>#VALUE!</v>
      </c>
    </row>
    <row r="635" spans="1:12" ht="13.9" customHeight="1" x14ac:dyDescent="0.3">
      <c r="A635" s="44"/>
      <c r="B635" s="45"/>
      <c r="C635" s="46"/>
      <c r="D635" s="47"/>
      <c r="E635" s="48"/>
      <c r="F635" s="48"/>
      <c r="G635" s="49"/>
      <c r="H635" s="50"/>
      <c r="I635" s="29"/>
      <c r="J635" s="51" t="e">
        <f>+LOOKUP(MID(I635,1,(FIND("-",I635,1)-1)),DATOS[Columna1],DATOS[Departamento])</f>
        <v>#VALUE!</v>
      </c>
      <c r="K635" s="50"/>
      <c r="L635" s="52" t="e">
        <f>+LOOKUP(MID(I635,1,(FIND("-",I635,1)-1)),Hoja2!$V$3:$V$197,Hoja2!$S$3:$S$197)</f>
        <v>#VALUE!</v>
      </c>
    </row>
    <row r="636" spans="1:12" ht="13.9" customHeight="1" x14ac:dyDescent="0.3">
      <c r="A636" s="44"/>
      <c r="B636" s="45"/>
      <c r="C636" s="46"/>
      <c r="D636" s="47"/>
      <c r="E636" s="48"/>
      <c r="F636" s="48"/>
      <c r="G636" s="49"/>
      <c r="H636" s="50"/>
      <c r="I636" s="29"/>
      <c r="J636" s="51" t="e">
        <f>+LOOKUP(MID(I636,1,(FIND("-",I636,1)-1)),DATOS[Columna1],DATOS[Departamento])</f>
        <v>#VALUE!</v>
      </c>
      <c r="K636" s="50"/>
      <c r="L636" s="52" t="e">
        <f>+LOOKUP(MID(I636,1,(FIND("-",I636,1)-1)),Hoja2!$V$3:$V$197,Hoja2!$S$3:$S$197)</f>
        <v>#VALUE!</v>
      </c>
    </row>
    <row r="637" spans="1:12" ht="13.9" customHeight="1" x14ac:dyDescent="0.3">
      <c r="A637" s="44"/>
      <c r="B637" s="45"/>
      <c r="C637" s="46"/>
      <c r="D637" s="47"/>
      <c r="E637" s="48"/>
      <c r="F637" s="48"/>
      <c r="G637" s="49"/>
      <c r="H637" s="50"/>
      <c r="I637" s="29"/>
      <c r="J637" s="51" t="e">
        <f>+LOOKUP(MID(I637,1,(FIND("-",I637,1)-1)),DATOS[Columna1],DATOS[Departamento])</f>
        <v>#VALUE!</v>
      </c>
      <c r="K637" s="50"/>
      <c r="L637" s="52" t="e">
        <f>+LOOKUP(MID(I637,1,(FIND("-",I637,1)-1)),Hoja2!$V$3:$V$197,Hoja2!$S$3:$S$197)</f>
        <v>#VALUE!</v>
      </c>
    </row>
    <row r="638" spans="1:12" ht="13.9" customHeight="1" x14ac:dyDescent="0.3">
      <c r="A638" s="44"/>
      <c r="B638" s="45"/>
      <c r="C638" s="46"/>
      <c r="D638" s="47"/>
      <c r="E638" s="48"/>
      <c r="F638" s="48"/>
      <c r="G638" s="49"/>
      <c r="H638" s="50"/>
      <c r="I638" s="29"/>
      <c r="J638" s="51" t="e">
        <f>+LOOKUP(MID(I638,1,(FIND("-",I638,1)-1)),DATOS[Columna1],DATOS[Departamento])</f>
        <v>#VALUE!</v>
      </c>
      <c r="K638" s="50"/>
      <c r="L638" s="52" t="e">
        <f>+LOOKUP(MID(I638,1,(FIND("-",I638,1)-1)),Hoja2!$V$3:$V$197,Hoja2!$S$3:$S$197)</f>
        <v>#VALUE!</v>
      </c>
    </row>
    <row r="639" spans="1:12" ht="13.9" customHeight="1" x14ac:dyDescent="0.3">
      <c r="A639" s="44"/>
      <c r="B639" s="45"/>
      <c r="C639" s="46"/>
      <c r="D639" s="47"/>
      <c r="E639" s="48"/>
      <c r="F639" s="48"/>
      <c r="G639" s="49"/>
      <c r="H639" s="50"/>
      <c r="I639" s="29"/>
      <c r="J639" s="51" t="e">
        <f>+LOOKUP(MID(I639,1,(FIND("-",I639,1)-1)),DATOS[Columna1],DATOS[Departamento])</f>
        <v>#VALUE!</v>
      </c>
      <c r="K639" s="50"/>
      <c r="L639" s="52" t="e">
        <f>+LOOKUP(MID(I639,1,(FIND("-",I639,1)-1)),Hoja2!$V$3:$V$197,Hoja2!$S$3:$S$197)</f>
        <v>#VALUE!</v>
      </c>
    </row>
    <row r="640" spans="1:12" ht="13.9" customHeight="1" x14ac:dyDescent="0.3">
      <c r="A640" s="44"/>
      <c r="B640" s="45"/>
      <c r="C640" s="46"/>
      <c r="D640" s="47"/>
      <c r="E640" s="48"/>
      <c r="F640" s="48"/>
      <c r="G640" s="49"/>
      <c r="H640" s="50"/>
      <c r="I640" s="29"/>
      <c r="J640" s="51" t="e">
        <f>+LOOKUP(MID(I640,1,(FIND("-",I640,1)-1)),DATOS[Columna1],DATOS[Departamento])</f>
        <v>#VALUE!</v>
      </c>
      <c r="K640" s="50"/>
      <c r="L640" s="52" t="e">
        <f>+LOOKUP(MID(I640,1,(FIND("-",I640,1)-1)),Hoja2!$V$3:$V$197,Hoja2!$S$3:$S$197)</f>
        <v>#VALUE!</v>
      </c>
    </row>
    <row r="641" spans="1:12" ht="13.9" customHeight="1" x14ac:dyDescent="0.3">
      <c r="A641" s="44"/>
      <c r="B641" s="45"/>
      <c r="C641" s="46"/>
      <c r="D641" s="47"/>
      <c r="E641" s="48"/>
      <c r="F641" s="48"/>
      <c r="G641" s="49"/>
      <c r="H641" s="50"/>
      <c r="I641" s="29"/>
      <c r="J641" s="51" t="e">
        <f>+LOOKUP(MID(I641,1,(FIND("-",I641,1)-1)),DATOS[Columna1],DATOS[Departamento])</f>
        <v>#VALUE!</v>
      </c>
      <c r="K641" s="50"/>
      <c r="L641" s="52" t="e">
        <f>+LOOKUP(MID(I641,1,(FIND("-",I641,1)-1)),Hoja2!$V$3:$V$197,Hoja2!$S$3:$S$197)</f>
        <v>#VALUE!</v>
      </c>
    </row>
    <row r="642" spans="1:12" ht="13.9" customHeight="1" x14ac:dyDescent="0.3">
      <c r="A642" s="44"/>
      <c r="B642" s="45"/>
      <c r="C642" s="46"/>
      <c r="D642" s="47"/>
      <c r="E642" s="48"/>
      <c r="F642" s="48"/>
      <c r="G642" s="49"/>
      <c r="H642" s="50"/>
      <c r="I642" s="29"/>
      <c r="J642" s="51" t="e">
        <f>+LOOKUP(MID(I642,1,(FIND("-",I642,1)-1)),DATOS[Columna1],DATOS[Departamento])</f>
        <v>#VALUE!</v>
      </c>
      <c r="K642" s="50"/>
      <c r="L642" s="52" t="e">
        <f>+LOOKUP(MID(I642,1,(FIND("-",I642,1)-1)),Hoja2!$V$3:$V$197,Hoja2!$S$3:$S$197)</f>
        <v>#VALUE!</v>
      </c>
    </row>
    <row r="643" spans="1:12" ht="13.9" customHeight="1" x14ac:dyDescent="0.3">
      <c r="A643" s="44"/>
      <c r="B643" s="45"/>
      <c r="C643" s="46"/>
      <c r="D643" s="47"/>
      <c r="E643" s="48"/>
      <c r="F643" s="48"/>
      <c r="G643" s="49"/>
      <c r="H643" s="50"/>
      <c r="I643" s="29"/>
      <c r="J643" s="51" t="e">
        <f>+LOOKUP(MID(I643,1,(FIND("-",I643,1)-1)),DATOS[Columna1],DATOS[Departamento])</f>
        <v>#VALUE!</v>
      </c>
      <c r="K643" s="50"/>
      <c r="L643" s="52" t="e">
        <f>+LOOKUP(MID(I643,1,(FIND("-",I643,1)-1)),Hoja2!$V$3:$V$197,Hoja2!$S$3:$S$197)</f>
        <v>#VALUE!</v>
      </c>
    </row>
    <row r="644" spans="1:12" ht="13.9" customHeight="1" x14ac:dyDescent="0.3">
      <c r="A644" s="44"/>
      <c r="B644" s="45"/>
      <c r="C644" s="46"/>
      <c r="D644" s="47"/>
      <c r="E644" s="48"/>
      <c r="F644" s="48"/>
      <c r="G644" s="49"/>
      <c r="H644" s="50"/>
      <c r="I644" s="29"/>
      <c r="J644" s="51" t="e">
        <f>+LOOKUP(MID(I644,1,(FIND("-",I644,1)-1)),DATOS[Columna1],DATOS[Departamento])</f>
        <v>#VALUE!</v>
      </c>
      <c r="K644" s="50"/>
      <c r="L644" s="52" t="e">
        <f>+LOOKUP(MID(I644,1,(FIND("-",I644,1)-1)),Hoja2!$V$3:$V$197,Hoja2!$S$3:$S$197)</f>
        <v>#VALUE!</v>
      </c>
    </row>
    <row r="645" spans="1:12" ht="13.9" customHeight="1" x14ac:dyDescent="0.3">
      <c r="A645" s="44"/>
      <c r="B645" s="45"/>
      <c r="C645" s="46"/>
      <c r="D645" s="47"/>
      <c r="E645" s="48"/>
      <c r="F645" s="48"/>
      <c r="G645" s="49"/>
      <c r="H645" s="50"/>
      <c r="I645" s="29"/>
      <c r="J645" s="51" t="e">
        <f>+LOOKUP(MID(I645,1,(FIND("-",I645,1)-1)),DATOS[Columna1],DATOS[Departamento])</f>
        <v>#VALUE!</v>
      </c>
      <c r="K645" s="50"/>
      <c r="L645" s="52" t="e">
        <f>+LOOKUP(MID(I645,1,(FIND("-",I645,1)-1)),Hoja2!$V$3:$V$197,Hoja2!$S$3:$S$197)</f>
        <v>#VALUE!</v>
      </c>
    </row>
    <row r="646" spans="1:12" ht="13.9" customHeight="1" x14ac:dyDescent="0.3">
      <c r="A646" s="44"/>
      <c r="B646" s="45"/>
      <c r="C646" s="46"/>
      <c r="D646" s="47"/>
      <c r="E646" s="48"/>
      <c r="F646" s="48"/>
      <c r="G646" s="49"/>
      <c r="H646" s="50"/>
      <c r="I646" s="29"/>
      <c r="J646" s="51" t="e">
        <f>+LOOKUP(MID(I646,1,(FIND("-",I646,1)-1)),DATOS[Columna1],DATOS[Departamento])</f>
        <v>#VALUE!</v>
      </c>
      <c r="K646" s="50"/>
      <c r="L646" s="52" t="e">
        <f>+LOOKUP(MID(I646,1,(FIND("-",I646,1)-1)),Hoja2!$V$3:$V$197,Hoja2!$S$3:$S$197)</f>
        <v>#VALUE!</v>
      </c>
    </row>
    <row r="647" spans="1:12" ht="13.9" customHeight="1" x14ac:dyDescent="0.3">
      <c r="A647" s="44"/>
      <c r="B647" s="45"/>
      <c r="C647" s="46"/>
      <c r="D647" s="47"/>
      <c r="E647" s="48"/>
      <c r="F647" s="48"/>
      <c r="G647" s="49"/>
      <c r="H647" s="50"/>
      <c r="I647" s="29"/>
      <c r="J647" s="51" t="e">
        <f>+LOOKUP(MID(I647,1,(FIND("-",I647,1)-1)),DATOS[Columna1],DATOS[Departamento])</f>
        <v>#VALUE!</v>
      </c>
      <c r="K647" s="50"/>
      <c r="L647" s="52" t="e">
        <f>+LOOKUP(MID(I647,1,(FIND("-",I647,1)-1)),Hoja2!$V$3:$V$197,Hoja2!$S$3:$S$197)</f>
        <v>#VALUE!</v>
      </c>
    </row>
    <row r="648" spans="1:12" ht="13.9" customHeight="1" x14ac:dyDescent="0.3">
      <c r="A648" s="44"/>
      <c r="B648" s="45"/>
      <c r="C648" s="46"/>
      <c r="D648" s="47"/>
      <c r="E648" s="48"/>
      <c r="F648" s="48"/>
      <c r="G648" s="49"/>
      <c r="H648" s="50"/>
      <c r="I648" s="29"/>
      <c r="J648" s="51" t="e">
        <f>+LOOKUP(MID(I648,1,(FIND("-",I648,1)-1)),DATOS[Columna1],DATOS[Departamento])</f>
        <v>#VALUE!</v>
      </c>
      <c r="K648" s="50"/>
      <c r="L648" s="52" t="e">
        <f>+LOOKUP(MID(I648,1,(FIND("-",I648,1)-1)),Hoja2!$V$3:$V$197,Hoja2!$S$3:$S$197)</f>
        <v>#VALUE!</v>
      </c>
    </row>
    <row r="649" spans="1:12" ht="13.9" customHeight="1" x14ac:dyDescent="0.3">
      <c r="A649" s="44"/>
      <c r="B649" s="45"/>
      <c r="C649" s="46"/>
      <c r="D649" s="47"/>
      <c r="E649" s="48"/>
      <c r="F649" s="48"/>
      <c r="G649" s="49"/>
      <c r="H649" s="50"/>
      <c r="I649" s="29"/>
      <c r="J649" s="51" t="e">
        <f>+LOOKUP(MID(I649,1,(FIND("-",I649,1)-1)),DATOS[Columna1],DATOS[Departamento])</f>
        <v>#VALUE!</v>
      </c>
      <c r="K649" s="50"/>
      <c r="L649" s="52" t="e">
        <f>+LOOKUP(MID(I649,1,(FIND("-",I649,1)-1)),Hoja2!$V$3:$V$197,Hoja2!$S$3:$S$197)</f>
        <v>#VALUE!</v>
      </c>
    </row>
    <row r="650" spans="1:12" ht="13.9" customHeight="1" x14ac:dyDescent="0.3">
      <c r="A650" s="44"/>
      <c r="B650" s="45"/>
      <c r="C650" s="46"/>
      <c r="D650" s="47"/>
      <c r="E650" s="48"/>
      <c r="F650" s="48"/>
      <c r="G650" s="49"/>
      <c r="H650" s="50"/>
      <c r="I650" s="29"/>
      <c r="J650" s="51" t="e">
        <f>+LOOKUP(MID(I650,1,(FIND("-",I650,1)-1)),DATOS[Columna1],DATOS[Departamento])</f>
        <v>#VALUE!</v>
      </c>
      <c r="K650" s="50"/>
      <c r="L650" s="52" t="e">
        <f>+LOOKUP(MID(I650,1,(FIND("-",I650,1)-1)),Hoja2!$V$3:$V$197,Hoja2!$S$3:$S$197)</f>
        <v>#VALUE!</v>
      </c>
    </row>
    <row r="651" spans="1:12" ht="13.9" customHeight="1" x14ac:dyDescent="0.3">
      <c r="A651" s="44"/>
      <c r="B651" s="45"/>
      <c r="C651" s="46"/>
      <c r="D651" s="47"/>
      <c r="E651" s="48"/>
      <c r="F651" s="48"/>
      <c r="G651" s="49"/>
      <c r="H651" s="50"/>
      <c r="I651" s="29"/>
      <c r="J651" s="51" t="e">
        <f>+LOOKUP(MID(I651,1,(FIND("-",I651,1)-1)),DATOS[Columna1],DATOS[Departamento])</f>
        <v>#VALUE!</v>
      </c>
      <c r="K651" s="50"/>
      <c r="L651" s="52" t="e">
        <f>+LOOKUP(MID(I651,1,(FIND("-",I651,1)-1)),Hoja2!$V$3:$V$197,Hoja2!$S$3:$S$197)</f>
        <v>#VALUE!</v>
      </c>
    </row>
    <row r="652" spans="1:12" ht="13.9" customHeight="1" x14ac:dyDescent="0.3">
      <c r="A652" s="44"/>
      <c r="B652" s="45"/>
      <c r="C652" s="46"/>
      <c r="D652" s="47"/>
      <c r="E652" s="48"/>
      <c r="F652" s="48"/>
      <c r="G652" s="49"/>
      <c r="H652" s="50"/>
      <c r="I652" s="29"/>
      <c r="J652" s="51" t="e">
        <f>+LOOKUP(MID(I652,1,(FIND("-",I652,1)-1)),DATOS[Columna1],DATOS[Departamento])</f>
        <v>#VALUE!</v>
      </c>
      <c r="K652" s="50"/>
      <c r="L652" s="52" t="e">
        <f>+LOOKUP(MID(I652,1,(FIND("-",I652,1)-1)),Hoja2!$V$3:$V$197,Hoja2!$S$3:$S$197)</f>
        <v>#VALUE!</v>
      </c>
    </row>
    <row r="653" spans="1:12" ht="13.9" customHeight="1" x14ac:dyDescent="0.3">
      <c r="A653" s="44"/>
      <c r="B653" s="45"/>
      <c r="C653" s="46"/>
      <c r="D653" s="47"/>
      <c r="E653" s="48"/>
      <c r="F653" s="48"/>
      <c r="G653" s="49"/>
      <c r="H653" s="50"/>
      <c r="I653" s="29"/>
      <c r="J653" s="51" t="e">
        <f>+LOOKUP(MID(I653,1,(FIND("-",I653,1)-1)),DATOS[Columna1],DATOS[Departamento])</f>
        <v>#VALUE!</v>
      </c>
      <c r="K653" s="50"/>
      <c r="L653" s="52" t="e">
        <f>+LOOKUP(MID(I653,1,(FIND("-",I653,1)-1)),Hoja2!$V$3:$V$197,Hoja2!$S$3:$S$197)</f>
        <v>#VALUE!</v>
      </c>
    </row>
    <row r="654" spans="1:12" ht="13.9" customHeight="1" x14ac:dyDescent="0.3">
      <c r="A654" s="44"/>
      <c r="B654" s="45"/>
      <c r="C654" s="46"/>
      <c r="D654" s="47"/>
      <c r="E654" s="48"/>
      <c r="F654" s="48"/>
      <c r="G654" s="49"/>
      <c r="H654" s="50"/>
      <c r="I654" s="29"/>
      <c r="J654" s="51" t="e">
        <f>+LOOKUP(MID(I654,1,(FIND("-",I654,1)-1)),DATOS[Columna1],DATOS[Departamento])</f>
        <v>#VALUE!</v>
      </c>
      <c r="K654" s="50"/>
      <c r="L654" s="52" t="e">
        <f>+LOOKUP(MID(I654,1,(FIND("-",I654,1)-1)),Hoja2!$V$3:$V$197,Hoja2!$S$3:$S$197)</f>
        <v>#VALUE!</v>
      </c>
    </row>
    <row r="655" spans="1:12" ht="13.9" customHeight="1" x14ac:dyDescent="0.3">
      <c r="A655" s="44"/>
      <c r="B655" s="45"/>
      <c r="C655" s="46"/>
      <c r="D655" s="47"/>
      <c r="E655" s="48"/>
      <c r="F655" s="48"/>
      <c r="G655" s="49"/>
      <c r="H655" s="50"/>
      <c r="I655" s="29"/>
      <c r="J655" s="51" t="e">
        <f>+LOOKUP(MID(I655,1,(FIND("-",I655,1)-1)),DATOS[Columna1],DATOS[Departamento])</f>
        <v>#VALUE!</v>
      </c>
      <c r="K655" s="50"/>
      <c r="L655" s="52" t="e">
        <f>+LOOKUP(MID(I655,1,(FIND("-",I655,1)-1)),Hoja2!$V$3:$V$197,Hoja2!$S$3:$S$197)</f>
        <v>#VALUE!</v>
      </c>
    </row>
    <row r="656" spans="1:12" ht="13.9" customHeight="1" x14ac:dyDescent="0.3">
      <c r="A656" s="44"/>
      <c r="B656" s="45"/>
      <c r="C656" s="46"/>
      <c r="D656" s="47"/>
      <c r="E656" s="48"/>
      <c r="F656" s="48"/>
      <c r="G656" s="49"/>
      <c r="H656" s="50"/>
      <c r="I656" s="29"/>
      <c r="J656" s="51" t="e">
        <f>+LOOKUP(MID(I656,1,(FIND("-",I656,1)-1)),DATOS[Columna1],DATOS[Departamento])</f>
        <v>#VALUE!</v>
      </c>
      <c r="K656" s="50"/>
      <c r="L656" s="52" t="e">
        <f>+LOOKUP(MID(I656,1,(FIND("-",I656,1)-1)),Hoja2!$V$3:$V$197,Hoja2!$S$3:$S$197)</f>
        <v>#VALUE!</v>
      </c>
    </row>
    <row r="657" spans="1:12" ht="13.9" customHeight="1" x14ac:dyDescent="0.3">
      <c r="A657" s="44"/>
      <c r="B657" s="45"/>
      <c r="C657" s="46"/>
      <c r="D657" s="47"/>
      <c r="E657" s="48"/>
      <c r="F657" s="48"/>
      <c r="G657" s="49"/>
      <c r="H657" s="50"/>
      <c r="I657" s="29"/>
      <c r="J657" s="51" t="e">
        <f>+LOOKUP(MID(I657,1,(FIND("-",I657,1)-1)),DATOS[Columna1],DATOS[Departamento])</f>
        <v>#VALUE!</v>
      </c>
      <c r="K657" s="50"/>
      <c r="L657" s="52" t="e">
        <f>+LOOKUP(MID(I657,1,(FIND("-",I657,1)-1)),Hoja2!$V$3:$V$197,Hoja2!$S$3:$S$197)</f>
        <v>#VALUE!</v>
      </c>
    </row>
    <row r="658" spans="1:12" ht="13.9" customHeight="1" x14ac:dyDescent="0.3">
      <c r="A658" s="44"/>
      <c r="B658" s="45"/>
      <c r="C658" s="46"/>
      <c r="D658" s="47"/>
      <c r="E658" s="48"/>
      <c r="F658" s="48"/>
      <c r="G658" s="49"/>
      <c r="H658" s="50"/>
      <c r="I658" s="29"/>
      <c r="J658" s="51" t="e">
        <f>+LOOKUP(MID(I658,1,(FIND("-",I658,1)-1)),DATOS[Columna1],DATOS[Departamento])</f>
        <v>#VALUE!</v>
      </c>
      <c r="K658" s="50"/>
      <c r="L658" s="52" t="e">
        <f>+LOOKUP(MID(I658,1,(FIND("-",I658,1)-1)),Hoja2!$V$3:$V$197,Hoja2!$S$3:$S$197)</f>
        <v>#VALUE!</v>
      </c>
    </row>
    <row r="659" spans="1:12" ht="13.9" customHeight="1" x14ac:dyDescent="0.3">
      <c r="A659" s="44"/>
      <c r="B659" s="45"/>
      <c r="C659" s="46"/>
      <c r="D659" s="47"/>
      <c r="E659" s="48"/>
      <c r="F659" s="48"/>
      <c r="G659" s="49"/>
      <c r="H659" s="50"/>
      <c r="I659" s="29"/>
      <c r="J659" s="51" t="e">
        <f>+LOOKUP(MID(I659,1,(FIND("-",I659,1)-1)),DATOS[Columna1],DATOS[Departamento])</f>
        <v>#VALUE!</v>
      </c>
      <c r="K659" s="50"/>
      <c r="L659" s="52" t="e">
        <f>+LOOKUP(MID(I659,1,(FIND("-",I659,1)-1)),Hoja2!$V$3:$V$197,Hoja2!$S$3:$S$197)</f>
        <v>#VALUE!</v>
      </c>
    </row>
    <row r="660" spans="1:12" ht="13.9" customHeight="1" x14ac:dyDescent="0.3">
      <c r="A660" s="44"/>
      <c r="B660" s="45"/>
      <c r="C660" s="46"/>
      <c r="D660" s="47"/>
      <c r="E660" s="48"/>
      <c r="F660" s="48"/>
      <c r="G660" s="49"/>
      <c r="H660" s="50"/>
      <c r="I660" s="29"/>
      <c r="J660" s="51" t="e">
        <f>+LOOKUP(MID(I660,1,(FIND("-",I660,1)-1)),DATOS[Columna1],DATOS[Departamento])</f>
        <v>#VALUE!</v>
      </c>
      <c r="K660" s="50"/>
      <c r="L660" s="52" t="e">
        <f>+LOOKUP(MID(I660,1,(FIND("-",I660,1)-1)),Hoja2!$V$3:$V$197,Hoja2!$S$3:$S$197)</f>
        <v>#VALUE!</v>
      </c>
    </row>
    <row r="661" spans="1:12" ht="13.9" customHeight="1" x14ac:dyDescent="0.3">
      <c r="A661" s="44"/>
      <c r="B661" s="45"/>
      <c r="C661" s="46"/>
      <c r="D661" s="47"/>
      <c r="E661" s="48"/>
      <c r="F661" s="48"/>
      <c r="G661" s="49"/>
      <c r="H661" s="50"/>
      <c r="I661" s="29"/>
      <c r="J661" s="51" t="e">
        <f>+LOOKUP(MID(I661,1,(FIND("-",I661,1)-1)),DATOS[Columna1],DATOS[Departamento])</f>
        <v>#VALUE!</v>
      </c>
      <c r="K661" s="50"/>
      <c r="L661" s="52" t="e">
        <f>+LOOKUP(MID(I661,1,(FIND("-",I661,1)-1)),Hoja2!$V$3:$V$197,Hoja2!$S$3:$S$197)</f>
        <v>#VALUE!</v>
      </c>
    </row>
    <row r="662" spans="1:12" ht="13.9" customHeight="1" x14ac:dyDescent="0.3">
      <c r="A662" s="44"/>
      <c r="B662" s="45"/>
      <c r="C662" s="46"/>
      <c r="D662" s="47"/>
      <c r="E662" s="48"/>
      <c r="F662" s="48"/>
      <c r="G662" s="49"/>
      <c r="H662" s="50"/>
      <c r="I662" s="29"/>
      <c r="J662" s="51" t="e">
        <f>+LOOKUP(MID(I662,1,(FIND("-",I662,1)-1)),DATOS[Columna1],DATOS[Departamento])</f>
        <v>#VALUE!</v>
      </c>
      <c r="K662" s="50"/>
      <c r="L662" s="52" t="e">
        <f>+LOOKUP(MID(I662,1,(FIND("-",I662,1)-1)),Hoja2!$V$3:$V$197,Hoja2!$S$3:$S$197)</f>
        <v>#VALUE!</v>
      </c>
    </row>
    <row r="663" spans="1:12" ht="13.9" customHeight="1" x14ac:dyDescent="0.3">
      <c r="A663" s="44"/>
      <c r="B663" s="45"/>
      <c r="C663" s="46"/>
      <c r="D663" s="47"/>
      <c r="E663" s="48"/>
      <c r="F663" s="48"/>
      <c r="G663" s="49"/>
      <c r="H663" s="50"/>
      <c r="I663" s="29"/>
      <c r="J663" s="51" t="e">
        <f>+LOOKUP(MID(I663,1,(FIND("-",I663,1)-1)),DATOS[Columna1],DATOS[Departamento])</f>
        <v>#VALUE!</v>
      </c>
      <c r="K663" s="50"/>
      <c r="L663" s="52" t="e">
        <f>+LOOKUP(MID(I663,1,(FIND("-",I663,1)-1)),Hoja2!$V$3:$V$197,Hoja2!$S$3:$S$197)</f>
        <v>#VALUE!</v>
      </c>
    </row>
    <row r="664" spans="1:12" ht="13.9" customHeight="1" x14ac:dyDescent="0.3">
      <c r="A664" s="44"/>
      <c r="B664" s="45"/>
      <c r="C664" s="46"/>
      <c r="D664" s="47"/>
      <c r="E664" s="48"/>
      <c r="F664" s="48"/>
      <c r="G664" s="49"/>
      <c r="H664" s="50"/>
      <c r="I664" s="29"/>
      <c r="J664" s="51" t="e">
        <f>+LOOKUP(MID(I664,1,(FIND("-",I664,1)-1)),DATOS[Columna1],DATOS[Departamento])</f>
        <v>#VALUE!</v>
      </c>
      <c r="K664" s="50"/>
      <c r="L664" s="52" t="e">
        <f>+LOOKUP(MID(I664,1,(FIND("-",I664,1)-1)),Hoja2!$V$3:$V$197,Hoja2!$S$3:$S$197)</f>
        <v>#VALUE!</v>
      </c>
    </row>
    <row r="665" spans="1:12" ht="13.9" customHeight="1" x14ac:dyDescent="0.3">
      <c r="A665" s="44"/>
      <c r="B665" s="45"/>
      <c r="C665" s="46"/>
      <c r="D665" s="47"/>
      <c r="E665" s="48"/>
      <c r="F665" s="48"/>
      <c r="G665" s="49"/>
      <c r="H665" s="50"/>
      <c r="I665" s="29"/>
      <c r="J665" s="51" t="e">
        <f>+LOOKUP(MID(I665,1,(FIND("-",I665,1)-1)),DATOS[Columna1],DATOS[Departamento])</f>
        <v>#VALUE!</v>
      </c>
      <c r="K665" s="50"/>
      <c r="L665" s="52" t="e">
        <f>+LOOKUP(MID(I665,1,(FIND("-",I665,1)-1)),Hoja2!$V$3:$V$197,Hoja2!$S$3:$S$197)</f>
        <v>#VALUE!</v>
      </c>
    </row>
    <row r="666" spans="1:12" ht="13.9" customHeight="1" x14ac:dyDescent="0.3">
      <c r="A666" s="44"/>
      <c r="B666" s="45"/>
      <c r="C666" s="46"/>
      <c r="D666" s="47"/>
      <c r="E666" s="48"/>
      <c r="F666" s="48"/>
      <c r="G666" s="49"/>
      <c r="H666" s="50"/>
      <c r="I666" s="29"/>
      <c r="J666" s="51" t="e">
        <f>+LOOKUP(MID(I666,1,(FIND("-",I666,1)-1)),DATOS[Columna1],DATOS[Departamento])</f>
        <v>#VALUE!</v>
      </c>
      <c r="K666" s="50"/>
      <c r="L666" s="52" t="e">
        <f>+LOOKUP(MID(I666,1,(FIND("-",I666,1)-1)),Hoja2!$V$3:$V$197,Hoja2!$S$3:$S$197)</f>
        <v>#VALUE!</v>
      </c>
    </row>
    <row r="667" spans="1:12" ht="13.9" customHeight="1" x14ac:dyDescent="0.3">
      <c r="A667" s="44"/>
      <c r="B667" s="45"/>
      <c r="C667" s="46"/>
      <c r="D667" s="47"/>
      <c r="E667" s="48"/>
      <c r="F667" s="48"/>
      <c r="G667" s="49"/>
      <c r="H667" s="50"/>
      <c r="I667" s="29"/>
      <c r="J667" s="51" t="e">
        <f>+LOOKUP(MID(I667,1,(FIND("-",I667,1)-1)),DATOS[Columna1],DATOS[Departamento])</f>
        <v>#VALUE!</v>
      </c>
      <c r="K667" s="50"/>
      <c r="L667" s="52" t="e">
        <f>+LOOKUP(MID(I667,1,(FIND("-",I667,1)-1)),Hoja2!$V$3:$V$197,Hoja2!$S$3:$S$197)</f>
        <v>#VALUE!</v>
      </c>
    </row>
    <row r="668" spans="1:12" ht="13.9" customHeight="1" x14ac:dyDescent="0.3">
      <c r="A668" s="44"/>
      <c r="B668" s="45"/>
      <c r="C668" s="46"/>
      <c r="D668" s="47"/>
      <c r="E668" s="48"/>
      <c r="F668" s="48"/>
      <c r="G668" s="49"/>
      <c r="H668" s="50"/>
      <c r="I668" s="29"/>
      <c r="J668" s="51" t="e">
        <f>+LOOKUP(MID(I668,1,(FIND("-",I668,1)-1)),DATOS[Columna1],DATOS[Departamento])</f>
        <v>#VALUE!</v>
      </c>
      <c r="K668" s="50"/>
      <c r="L668" s="52" t="e">
        <f>+LOOKUP(MID(I668,1,(FIND("-",I668,1)-1)),Hoja2!$V$3:$V$197,Hoja2!$S$3:$S$197)</f>
        <v>#VALUE!</v>
      </c>
    </row>
    <row r="669" spans="1:12" ht="13.9" customHeight="1" x14ac:dyDescent="0.3">
      <c r="A669" s="44"/>
      <c r="B669" s="45"/>
      <c r="C669" s="46"/>
      <c r="D669" s="47"/>
      <c r="E669" s="48"/>
      <c r="F669" s="48"/>
      <c r="G669" s="49"/>
      <c r="H669" s="50"/>
      <c r="I669" s="29"/>
      <c r="J669" s="51" t="e">
        <f>+LOOKUP(MID(I669,1,(FIND("-",I669,1)-1)),DATOS[Columna1],DATOS[Departamento])</f>
        <v>#VALUE!</v>
      </c>
      <c r="K669" s="50"/>
      <c r="L669" s="52" t="e">
        <f>+LOOKUP(MID(I669,1,(FIND("-",I669,1)-1)),Hoja2!$V$3:$V$197,Hoja2!$S$3:$S$197)</f>
        <v>#VALUE!</v>
      </c>
    </row>
    <row r="670" spans="1:12" ht="13.9" customHeight="1" x14ac:dyDescent="0.3">
      <c r="A670" s="44"/>
      <c r="B670" s="45"/>
      <c r="C670" s="46"/>
      <c r="D670" s="47"/>
      <c r="E670" s="48"/>
      <c r="F670" s="48"/>
      <c r="G670" s="49"/>
      <c r="H670" s="50"/>
      <c r="I670" s="29"/>
      <c r="J670" s="51" t="e">
        <f>+LOOKUP(MID(I670,1,(FIND("-",I670,1)-1)),DATOS[Columna1],DATOS[Departamento])</f>
        <v>#VALUE!</v>
      </c>
      <c r="K670" s="50"/>
      <c r="L670" s="52" t="e">
        <f>+LOOKUP(MID(I670,1,(FIND("-",I670,1)-1)),Hoja2!$V$3:$V$197,Hoja2!$S$3:$S$197)</f>
        <v>#VALUE!</v>
      </c>
    </row>
    <row r="671" spans="1:12" ht="13.9" customHeight="1" x14ac:dyDescent="0.3">
      <c r="A671" s="44"/>
      <c r="B671" s="45"/>
      <c r="C671" s="46"/>
      <c r="D671" s="47"/>
      <c r="E671" s="48"/>
      <c r="F671" s="48"/>
      <c r="G671" s="49"/>
      <c r="H671" s="50"/>
      <c r="I671" s="29"/>
      <c r="J671" s="51" t="e">
        <f>+LOOKUP(MID(I671,1,(FIND("-",I671,1)-1)),DATOS[Columna1],DATOS[Departamento])</f>
        <v>#VALUE!</v>
      </c>
      <c r="K671" s="50"/>
      <c r="L671" s="52" t="e">
        <f>+LOOKUP(MID(I671,1,(FIND("-",I671,1)-1)),Hoja2!$V$3:$V$197,Hoja2!$S$3:$S$197)</f>
        <v>#VALUE!</v>
      </c>
    </row>
    <row r="672" spans="1:12" ht="13.9" customHeight="1" x14ac:dyDescent="0.3">
      <c r="A672" s="44"/>
      <c r="B672" s="45"/>
      <c r="C672" s="46"/>
      <c r="D672" s="47"/>
      <c r="E672" s="48"/>
      <c r="F672" s="48"/>
      <c r="G672" s="49"/>
      <c r="H672" s="50"/>
      <c r="I672" s="29"/>
      <c r="J672" s="51" t="e">
        <f>+LOOKUP(MID(I672,1,(FIND("-",I672,1)-1)),DATOS[Columna1],DATOS[Departamento])</f>
        <v>#VALUE!</v>
      </c>
      <c r="K672" s="50"/>
      <c r="L672" s="52" t="e">
        <f>+LOOKUP(MID(I672,1,(FIND("-",I672,1)-1)),Hoja2!$V$3:$V$197,Hoja2!$S$3:$S$197)</f>
        <v>#VALUE!</v>
      </c>
    </row>
    <row r="673" spans="1:12" ht="13.9" customHeight="1" x14ac:dyDescent="0.3">
      <c r="A673" s="44"/>
      <c r="B673" s="45"/>
      <c r="C673" s="46"/>
      <c r="D673" s="47"/>
      <c r="E673" s="48"/>
      <c r="F673" s="48"/>
      <c r="G673" s="49"/>
      <c r="H673" s="50"/>
      <c r="I673" s="29"/>
      <c r="J673" s="51" t="e">
        <f>+LOOKUP(MID(I673,1,(FIND("-",I673,1)-1)),DATOS[Columna1],DATOS[Departamento])</f>
        <v>#VALUE!</v>
      </c>
      <c r="K673" s="50"/>
      <c r="L673" s="52" t="e">
        <f>+LOOKUP(MID(I673,1,(FIND("-",I673,1)-1)),Hoja2!$V$3:$V$197,Hoja2!$S$3:$S$197)</f>
        <v>#VALUE!</v>
      </c>
    </row>
    <row r="674" spans="1:12" ht="13.9" customHeight="1" x14ac:dyDescent="0.3">
      <c r="A674" s="44"/>
      <c r="B674" s="45"/>
      <c r="C674" s="46"/>
      <c r="D674" s="47"/>
      <c r="E674" s="48"/>
      <c r="F674" s="48"/>
      <c r="G674" s="49"/>
      <c r="H674" s="50"/>
      <c r="I674" s="29"/>
      <c r="J674" s="51" t="e">
        <f>+LOOKUP(MID(I674,1,(FIND("-",I674,1)-1)),DATOS[Columna1],DATOS[Departamento])</f>
        <v>#VALUE!</v>
      </c>
      <c r="K674" s="50"/>
      <c r="L674" s="52" t="e">
        <f>+LOOKUP(MID(I674,1,(FIND("-",I674,1)-1)),Hoja2!$V$3:$V$197,Hoja2!$S$3:$S$197)</f>
        <v>#VALUE!</v>
      </c>
    </row>
    <row r="675" spans="1:12" ht="13.9" customHeight="1" x14ac:dyDescent="0.3">
      <c r="A675" s="44"/>
      <c r="B675" s="45"/>
      <c r="C675" s="46"/>
      <c r="D675" s="47"/>
      <c r="E675" s="48"/>
      <c r="F675" s="48"/>
      <c r="G675" s="49"/>
      <c r="H675" s="50"/>
      <c r="I675" s="29"/>
      <c r="J675" s="51" t="e">
        <f>+LOOKUP(MID(I675,1,(FIND("-",I675,1)-1)),DATOS[Columna1],DATOS[Departamento])</f>
        <v>#VALUE!</v>
      </c>
      <c r="K675" s="50"/>
      <c r="L675" s="52" t="e">
        <f>+LOOKUP(MID(I675,1,(FIND("-",I675,1)-1)),Hoja2!$V$3:$V$197,Hoja2!$S$3:$S$197)</f>
        <v>#VALUE!</v>
      </c>
    </row>
    <row r="676" spans="1:12" ht="13.9" customHeight="1" x14ac:dyDescent="0.3">
      <c r="A676" s="44"/>
      <c r="B676" s="45"/>
      <c r="C676" s="46"/>
      <c r="D676" s="47"/>
      <c r="E676" s="48"/>
      <c r="F676" s="48"/>
      <c r="G676" s="49"/>
      <c r="H676" s="50"/>
      <c r="I676" s="29"/>
      <c r="J676" s="51" t="e">
        <f>+LOOKUP(MID(I676,1,(FIND("-",I676,1)-1)),DATOS[Columna1],DATOS[Departamento])</f>
        <v>#VALUE!</v>
      </c>
      <c r="K676" s="50"/>
      <c r="L676" s="52" t="e">
        <f>+LOOKUP(MID(I676,1,(FIND("-",I676,1)-1)),Hoja2!$V$3:$V$197,Hoja2!$S$3:$S$197)</f>
        <v>#VALUE!</v>
      </c>
    </row>
    <row r="677" spans="1:12" ht="13.9" customHeight="1" x14ac:dyDescent="0.3">
      <c r="A677" s="44"/>
      <c r="B677" s="45"/>
      <c r="C677" s="46"/>
      <c r="D677" s="47"/>
      <c r="E677" s="48"/>
      <c r="F677" s="48"/>
      <c r="G677" s="49"/>
      <c r="H677" s="50"/>
      <c r="I677" s="29"/>
      <c r="J677" s="51" t="e">
        <f>+LOOKUP(MID(I677,1,(FIND("-",I677,1)-1)),DATOS[Columna1],DATOS[Departamento])</f>
        <v>#VALUE!</v>
      </c>
      <c r="K677" s="50"/>
      <c r="L677" s="52" t="e">
        <f>+LOOKUP(MID(I677,1,(FIND("-",I677,1)-1)),Hoja2!$V$3:$V$197,Hoja2!$S$3:$S$197)</f>
        <v>#VALUE!</v>
      </c>
    </row>
    <row r="678" spans="1:12" ht="13.9" customHeight="1" x14ac:dyDescent="0.3">
      <c r="A678" s="44"/>
      <c r="B678" s="45"/>
      <c r="C678" s="46"/>
      <c r="D678" s="47"/>
      <c r="E678" s="48"/>
      <c r="F678" s="48"/>
      <c r="G678" s="49"/>
      <c r="H678" s="50"/>
      <c r="I678" s="29"/>
      <c r="J678" s="51" t="e">
        <f>+LOOKUP(MID(I678,1,(FIND("-",I678,1)-1)),DATOS[Columna1],DATOS[Departamento])</f>
        <v>#VALUE!</v>
      </c>
      <c r="K678" s="50"/>
      <c r="L678" s="52" t="e">
        <f>+LOOKUP(MID(I678,1,(FIND("-",I678,1)-1)),Hoja2!$V$3:$V$197,Hoja2!$S$3:$S$197)</f>
        <v>#VALUE!</v>
      </c>
    </row>
    <row r="679" spans="1:12" ht="13.9" customHeight="1" x14ac:dyDescent="0.3">
      <c r="A679" s="44"/>
      <c r="B679" s="45"/>
      <c r="C679" s="46"/>
      <c r="D679" s="47"/>
      <c r="E679" s="48"/>
      <c r="F679" s="48"/>
      <c r="G679" s="49"/>
      <c r="H679" s="50"/>
      <c r="I679" s="29"/>
      <c r="J679" s="51" t="e">
        <f>+LOOKUP(MID(I679,1,(FIND("-",I679,1)-1)),DATOS[Columna1],DATOS[Departamento])</f>
        <v>#VALUE!</v>
      </c>
      <c r="K679" s="50"/>
      <c r="L679" s="52" t="e">
        <f>+LOOKUP(MID(I679,1,(FIND("-",I679,1)-1)),Hoja2!$V$3:$V$197,Hoja2!$S$3:$S$197)</f>
        <v>#VALUE!</v>
      </c>
    </row>
    <row r="680" spans="1:12" ht="13.9" customHeight="1" x14ac:dyDescent="0.3">
      <c r="A680" s="44"/>
      <c r="B680" s="45"/>
      <c r="C680" s="46"/>
      <c r="D680" s="47"/>
      <c r="E680" s="48"/>
      <c r="F680" s="48"/>
      <c r="G680" s="49"/>
      <c r="H680" s="50"/>
      <c r="I680" s="29"/>
      <c r="J680" s="51" t="e">
        <f>+LOOKUP(MID(I680,1,(FIND("-",I680,1)-1)),DATOS[Columna1],DATOS[Departamento])</f>
        <v>#VALUE!</v>
      </c>
      <c r="K680" s="50"/>
      <c r="L680" s="52" t="e">
        <f>+LOOKUP(MID(I680,1,(FIND("-",I680,1)-1)),Hoja2!$V$3:$V$197,Hoja2!$S$3:$S$197)</f>
        <v>#VALUE!</v>
      </c>
    </row>
    <row r="681" spans="1:12" ht="13.9" customHeight="1" x14ac:dyDescent="0.3">
      <c r="A681" s="44"/>
      <c r="B681" s="45"/>
      <c r="C681" s="46"/>
      <c r="D681" s="47"/>
      <c r="E681" s="48"/>
      <c r="F681" s="48"/>
      <c r="G681" s="49"/>
      <c r="H681" s="50"/>
      <c r="I681" s="29"/>
      <c r="J681" s="51" t="e">
        <f>+LOOKUP(MID(I681,1,(FIND("-",I681,1)-1)),DATOS[Columna1],DATOS[Departamento])</f>
        <v>#VALUE!</v>
      </c>
      <c r="K681" s="50"/>
      <c r="L681" s="52" t="e">
        <f>+LOOKUP(MID(I681,1,(FIND("-",I681,1)-1)),Hoja2!$V$3:$V$197,Hoja2!$S$3:$S$197)</f>
        <v>#VALUE!</v>
      </c>
    </row>
    <row r="682" spans="1:12" ht="13.9" customHeight="1" x14ac:dyDescent="0.3">
      <c r="A682" s="44"/>
      <c r="B682" s="45"/>
      <c r="C682" s="46"/>
      <c r="D682" s="47"/>
      <c r="E682" s="48"/>
      <c r="F682" s="48"/>
      <c r="G682" s="49"/>
      <c r="H682" s="50"/>
      <c r="I682" s="29"/>
      <c r="J682" s="51" t="e">
        <f>+LOOKUP(MID(I682,1,(FIND("-",I682,1)-1)),DATOS[Columna1],DATOS[Departamento])</f>
        <v>#VALUE!</v>
      </c>
      <c r="K682" s="50"/>
      <c r="L682" s="52" t="e">
        <f>+LOOKUP(MID(I682,1,(FIND("-",I682,1)-1)),Hoja2!$V$3:$V$197,Hoja2!$S$3:$S$197)</f>
        <v>#VALUE!</v>
      </c>
    </row>
    <row r="683" spans="1:12" ht="13.9" customHeight="1" x14ac:dyDescent="0.3">
      <c r="A683" s="44"/>
      <c r="B683" s="45"/>
      <c r="C683" s="46"/>
      <c r="D683" s="47"/>
      <c r="E683" s="48"/>
      <c r="F683" s="48"/>
      <c r="G683" s="49"/>
      <c r="H683" s="50"/>
      <c r="I683" s="29"/>
      <c r="J683" s="51" t="e">
        <f>+LOOKUP(MID(I683,1,(FIND("-",I683,1)-1)),DATOS[Columna1],DATOS[Departamento])</f>
        <v>#VALUE!</v>
      </c>
      <c r="K683" s="50"/>
      <c r="L683" s="52" t="e">
        <f>+LOOKUP(MID(I683,1,(FIND("-",I683,1)-1)),Hoja2!$V$3:$V$197,Hoja2!$S$3:$S$197)</f>
        <v>#VALUE!</v>
      </c>
    </row>
    <row r="684" spans="1:12" ht="13.9" customHeight="1" x14ac:dyDescent="0.3">
      <c r="A684" s="44"/>
      <c r="B684" s="45"/>
      <c r="C684" s="46"/>
      <c r="D684" s="47"/>
      <c r="E684" s="48"/>
      <c r="F684" s="48"/>
      <c r="G684" s="49"/>
      <c r="H684" s="50"/>
      <c r="I684" s="29"/>
      <c r="J684" s="51" t="e">
        <f>+LOOKUP(MID(I684,1,(FIND("-",I684,1)-1)),DATOS[Columna1],DATOS[Departamento])</f>
        <v>#VALUE!</v>
      </c>
      <c r="K684" s="50"/>
      <c r="L684" s="52" t="e">
        <f>+LOOKUP(MID(I684,1,(FIND("-",I684,1)-1)),Hoja2!$V$3:$V$197,Hoja2!$S$3:$S$197)</f>
        <v>#VALUE!</v>
      </c>
    </row>
    <row r="685" spans="1:12" ht="13.9" customHeight="1" x14ac:dyDescent="0.3">
      <c r="A685" s="44"/>
      <c r="B685" s="45"/>
      <c r="C685" s="46"/>
      <c r="D685" s="47"/>
      <c r="E685" s="48"/>
      <c r="F685" s="48"/>
      <c r="G685" s="49"/>
      <c r="H685" s="50"/>
      <c r="I685" s="29"/>
      <c r="J685" s="51" t="e">
        <f>+LOOKUP(MID(I685,1,(FIND("-",I685,1)-1)),DATOS[Columna1],DATOS[Departamento])</f>
        <v>#VALUE!</v>
      </c>
      <c r="K685" s="50"/>
      <c r="L685" s="52" t="e">
        <f>+LOOKUP(MID(I685,1,(FIND("-",I685,1)-1)),Hoja2!$V$3:$V$197,Hoja2!$S$3:$S$197)</f>
        <v>#VALUE!</v>
      </c>
    </row>
    <row r="686" spans="1:12" ht="13.9" customHeight="1" x14ac:dyDescent="0.3">
      <c r="A686" s="44"/>
      <c r="B686" s="45"/>
      <c r="C686" s="46"/>
      <c r="D686" s="47"/>
      <c r="E686" s="48"/>
      <c r="F686" s="48"/>
      <c r="G686" s="49"/>
      <c r="H686" s="50"/>
      <c r="I686" s="29"/>
      <c r="J686" s="51" t="e">
        <f>+LOOKUP(MID(I686,1,(FIND("-",I686,1)-1)),DATOS[Columna1],DATOS[Departamento])</f>
        <v>#VALUE!</v>
      </c>
      <c r="K686" s="50"/>
      <c r="L686" s="52" t="e">
        <f>+LOOKUP(MID(I686,1,(FIND("-",I686,1)-1)),Hoja2!$V$3:$V$197,Hoja2!$S$3:$S$197)</f>
        <v>#VALUE!</v>
      </c>
    </row>
    <row r="687" spans="1:12" ht="13.9" customHeight="1" x14ac:dyDescent="0.3">
      <c r="A687" s="44"/>
      <c r="B687" s="45"/>
      <c r="C687" s="46"/>
      <c r="D687" s="47"/>
      <c r="E687" s="48"/>
      <c r="F687" s="48"/>
      <c r="G687" s="49"/>
      <c r="H687" s="50"/>
      <c r="I687" s="29"/>
      <c r="J687" s="51" t="e">
        <f>+LOOKUP(MID(I687,1,(FIND("-",I687,1)-1)),DATOS[Columna1],DATOS[Departamento])</f>
        <v>#VALUE!</v>
      </c>
      <c r="K687" s="50"/>
      <c r="L687" s="52" t="e">
        <f>+LOOKUP(MID(I687,1,(FIND("-",I687,1)-1)),Hoja2!$V$3:$V$197,Hoja2!$S$3:$S$197)</f>
        <v>#VALUE!</v>
      </c>
    </row>
    <row r="688" spans="1:12" ht="13.9" customHeight="1" x14ac:dyDescent="0.3">
      <c r="A688" s="44"/>
      <c r="B688" s="45"/>
      <c r="C688" s="46"/>
      <c r="D688" s="47"/>
      <c r="E688" s="48"/>
      <c r="F688" s="48"/>
      <c r="G688" s="49"/>
      <c r="H688" s="50"/>
      <c r="I688" s="29"/>
      <c r="J688" s="51" t="e">
        <f>+LOOKUP(MID(I688,1,(FIND("-",I688,1)-1)),DATOS[Columna1],DATOS[Departamento])</f>
        <v>#VALUE!</v>
      </c>
      <c r="K688" s="50"/>
      <c r="L688" s="52" t="e">
        <f>+LOOKUP(MID(I688,1,(FIND("-",I688,1)-1)),Hoja2!$V$3:$V$197,Hoja2!$S$3:$S$197)</f>
        <v>#VALUE!</v>
      </c>
    </row>
    <row r="689" spans="1:12" ht="13.9" customHeight="1" x14ac:dyDescent="0.3">
      <c r="A689" s="44"/>
      <c r="B689" s="45"/>
      <c r="C689" s="46"/>
      <c r="D689" s="47"/>
      <c r="E689" s="48"/>
      <c r="F689" s="48"/>
      <c r="G689" s="49"/>
      <c r="H689" s="50"/>
      <c r="I689" s="29"/>
      <c r="J689" s="51" t="e">
        <f>+LOOKUP(MID(I689,1,(FIND("-",I689,1)-1)),DATOS[Columna1],DATOS[Departamento])</f>
        <v>#VALUE!</v>
      </c>
      <c r="K689" s="50"/>
      <c r="L689" s="52" t="e">
        <f>+LOOKUP(MID(I689,1,(FIND("-",I689,1)-1)),Hoja2!$V$3:$V$197,Hoja2!$S$3:$S$197)</f>
        <v>#VALUE!</v>
      </c>
    </row>
    <row r="690" spans="1:12" ht="13.9" customHeight="1" x14ac:dyDescent="0.3">
      <c r="A690" s="44"/>
      <c r="B690" s="45"/>
      <c r="C690" s="46"/>
      <c r="D690" s="47"/>
      <c r="E690" s="48"/>
      <c r="F690" s="48"/>
      <c r="G690" s="49"/>
      <c r="H690" s="50"/>
      <c r="I690" s="29"/>
      <c r="J690" s="51" t="e">
        <f>+LOOKUP(MID(I690,1,(FIND("-",I690,1)-1)),DATOS[Columna1],DATOS[Departamento])</f>
        <v>#VALUE!</v>
      </c>
      <c r="K690" s="50"/>
      <c r="L690" s="52" t="e">
        <f>+LOOKUP(MID(I690,1,(FIND("-",I690,1)-1)),Hoja2!$V$3:$V$197,Hoja2!$S$3:$S$197)</f>
        <v>#VALUE!</v>
      </c>
    </row>
    <row r="691" spans="1:12" ht="13.9" customHeight="1" x14ac:dyDescent="0.3">
      <c r="A691" s="44"/>
      <c r="B691" s="45"/>
      <c r="C691" s="46"/>
      <c r="D691" s="47"/>
      <c r="E691" s="48"/>
      <c r="F691" s="48"/>
      <c r="G691" s="49"/>
      <c r="H691" s="50"/>
      <c r="I691" s="29"/>
      <c r="J691" s="51" t="e">
        <f>+LOOKUP(MID(I691,1,(FIND("-",I691,1)-1)),DATOS[Columna1],DATOS[Departamento])</f>
        <v>#VALUE!</v>
      </c>
      <c r="K691" s="50"/>
      <c r="L691" s="52" t="e">
        <f>+LOOKUP(MID(I691,1,(FIND("-",I691,1)-1)),Hoja2!$V$3:$V$197,Hoja2!$S$3:$S$197)</f>
        <v>#VALUE!</v>
      </c>
    </row>
    <row r="692" spans="1:12" ht="13.9" customHeight="1" x14ac:dyDescent="0.3">
      <c r="A692" s="44"/>
      <c r="B692" s="45"/>
      <c r="C692" s="46"/>
      <c r="D692" s="47"/>
      <c r="E692" s="48"/>
      <c r="F692" s="48"/>
      <c r="G692" s="49"/>
      <c r="H692" s="50"/>
      <c r="I692" s="29"/>
      <c r="J692" s="51" t="e">
        <f>+LOOKUP(MID(I692,1,(FIND("-",I692,1)-1)),DATOS[Columna1],DATOS[Departamento])</f>
        <v>#VALUE!</v>
      </c>
      <c r="K692" s="50"/>
      <c r="L692" s="52" t="e">
        <f>+LOOKUP(MID(I692,1,(FIND("-",I692,1)-1)),Hoja2!$V$3:$V$197,Hoja2!$S$3:$S$197)</f>
        <v>#VALUE!</v>
      </c>
    </row>
    <row r="693" spans="1:12" ht="13.9" customHeight="1" x14ac:dyDescent="0.3">
      <c r="A693" s="44"/>
      <c r="B693" s="45"/>
      <c r="C693" s="46"/>
      <c r="D693" s="47"/>
      <c r="E693" s="48"/>
      <c r="F693" s="48"/>
      <c r="G693" s="49"/>
      <c r="H693" s="50"/>
      <c r="I693" s="29"/>
      <c r="J693" s="51" t="e">
        <f>+LOOKUP(MID(I693,1,(FIND("-",I693,1)-1)),DATOS[Columna1],DATOS[Departamento])</f>
        <v>#VALUE!</v>
      </c>
      <c r="K693" s="50"/>
      <c r="L693" s="52" t="e">
        <f>+LOOKUP(MID(I693,1,(FIND("-",I693,1)-1)),Hoja2!$V$3:$V$197,Hoja2!$S$3:$S$197)</f>
        <v>#VALUE!</v>
      </c>
    </row>
    <row r="694" spans="1:12" ht="13.9" customHeight="1" x14ac:dyDescent="0.3">
      <c r="A694" s="44"/>
      <c r="B694" s="45"/>
      <c r="C694" s="46"/>
      <c r="D694" s="47"/>
      <c r="E694" s="48"/>
      <c r="F694" s="48"/>
      <c r="G694" s="49"/>
      <c r="H694" s="50"/>
      <c r="I694" s="29"/>
      <c r="J694" s="51" t="e">
        <f>+LOOKUP(MID(I694,1,(FIND("-",I694,1)-1)),DATOS[Columna1],DATOS[Departamento])</f>
        <v>#VALUE!</v>
      </c>
      <c r="K694" s="50"/>
      <c r="L694" s="52" t="e">
        <f>+LOOKUP(MID(I694,1,(FIND("-",I694,1)-1)),Hoja2!$V$3:$V$197,Hoja2!$S$3:$S$197)</f>
        <v>#VALUE!</v>
      </c>
    </row>
    <row r="695" spans="1:12" ht="13.9" customHeight="1" x14ac:dyDescent="0.3">
      <c r="A695" s="44"/>
      <c r="B695" s="45"/>
      <c r="C695" s="46"/>
      <c r="D695" s="47"/>
      <c r="E695" s="48"/>
      <c r="F695" s="48"/>
      <c r="G695" s="49"/>
      <c r="H695" s="50"/>
      <c r="I695" s="29"/>
      <c r="J695" s="51" t="e">
        <f>+LOOKUP(MID(I695,1,(FIND("-",I695,1)-1)),DATOS[Columna1],DATOS[Departamento])</f>
        <v>#VALUE!</v>
      </c>
      <c r="K695" s="50"/>
      <c r="L695" s="52" t="e">
        <f>+LOOKUP(MID(I695,1,(FIND("-",I695,1)-1)),Hoja2!$V$3:$V$197,Hoja2!$S$3:$S$197)</f>
        <v>#VALUE!</v>
      </c>
    </row>
    <row r="696" spans="1:12" ht="13.9" customHeight="1" x14ac:dyDescent="0.3">
      <c r="A696" s="44"/>
      <c r="B696" s="45"/>
      <c r="C696" s="46"/>
      <c r="D696" s="47"/>
      <c r="E696" s="48"/>
      <c r="F696" s="48"/>
      <c r="G696" s="49"/>
      <c r="H696" s="50"/>
      <c r="I696" s="29"/>
      <c r="J696" s="51" t="e">
        <f>+LOOKUP(MID(I696,1,(FIND("-",I696,1)-1)),DATOS[Columna1],DATOS[Departamento])</f>
        <v>#VALUE!</v>
      </c>
      <c r="K696" s="50"/>
      <c r="L696" s="52" t="e">
        <f>+LOOKUP(MID(I696,1,(FIND("-",I696,1)-1)),Hoja2!$V$3:$V$197,Hoja2!$S$3:$S$197)</f>
        <v>#VALUE!</v>
      </c>
    </row>
    <row r="697" spans="1:12" ht="13.9" customHeight="1" x14ac:dyDescent="0.3">
      <c r="A697" s="44"/>
      <c r="B697" s="45"/>
      <c r="C697" s="46"/>
      <c r="D697" s="47"/>
      <c r="E697" s="48"/>
      <c r="F697" s="48"/>
      <c r="G697" s="49"/>
      <c r="H697" s="50"/>
      <c r="I697" s="29"/>
      <c r="J697" s="51" t="e">
        <f>+LOOKUP(MID(I697,1,(FIND("-",I697,1)-1)),DATOS[Columna1],DATOS[Departamento])</f>
        <v>#VALUE!</v>
      </c>
      <c r="K697" s="50"/>
      <c r="L697" s="52" t="e">
        <f>+LOOKUP(MID(I697,1,(FIND("-",I697,1)-1)),Hoja2!$V$3:$V$197,Hoja2!$S$3:$S$197)</f>
        <v>#VALUE!</v>
      </c>
    </row>
    <row r="698" spans="1:12" ht="13.9" customHeight="1" x14ac:dyDescent="0.3">
      <c r="A698" s="44"/>
      <c r="B698" s="45"/>
      <c r="C698" s="46"/>
      <c r="D698" s="47"/>
      <c r="E698" s="48"/>
      <c r="F698" s="48"/>
      <c r="G698" s="49"/>
      <c r="H698" s="50"/>
      <c r="I698" s="29"/>
      <c r="J698" s="51" t="e">
        <f>+LOOKUP(MID(I698,1,(FIND("-",I698,1)-1)),DATOS[Columna1],DATOS[Departamento])</f>
        <v>#VALUE!</v>
      </c>
      <c r="K698" s="50"/>
      <c r="L698" s="52" t="e">
        <f>+LOOKUP(MID(I698,1,(FIND("-",I698,1)-1)),Hoja2!$V$3:$V$197,Hoja2!$S$3:$S$197)</f>
        <v>#VALUE!</v>
      </c>
    </row>
    <row r="699" spans="1:12" ht="13.9" customHeight="1" x14ac:dyDescent="0.3">
      <c r="A699" s="44"/>
      <c r="B699" s="45"/>
      <c r="C699" s="46"/>
      <c r="D699" s="47"/>
      <c r="E699" s="48"/>
      <c r="F699" s="48"/>
      <c r="G699" s="49"/>
      <c r="H699" s="50"/>
      <c r="I699" s="29"/>
      <c r="J699" s="51" t="e">
        <f>+LOOKUP(MID(I699,1,(FIND("-",I699,1)-1)),DATOS[Columna1],DATOS[Departamento])</f>
        <v>#VALUE!</v>
      </c>
      <c r="K699" s="50"/>
      <c r="L699" s="52" t="e">
        <f>+LOOKUP(MID(I699,1,(FIND("-",I699,1)-1)),Hoja2!$V$3:$V$197,Hoja2!$S$3:$S$197)</f>
        <v>#VALUE!</v>
      </c>
    </row>
    <row r="700" spans="1:12" ht="13.9" customHeight="1" x14ac:dyDescent="0.3">
      <c r="A700" s="44"/>
      <c r="B700" s="45"/>
      <c r="C700" s="46"/>
      <c r="D700" s="47"/>
      <c r="E700" s="48"/>
      <c r="F700" s="48"/>
      <c r="G700" s="49"/>
      <c r="H700" s="50"/>
      <c r="I700" s="29"/>
      <c r="J700" s="51" t="e">
        <f>+LOOKUP(MID(I700,1,(FIND("-",I700,1)-1)),DATOS[Columna1],DATOS[Departamento])</f>
        <v>#VALUE!</v>
      </c>
      <c r="K700" s="50"/>
      <c r="L700" s="52" t="e">
        <f>+LOOKUP(MID(I700,1,(FIND("-",I700,1)-1)),Hoja2!$V$3:$V$197,Hoja2!$S$3:$S$197)</f>
        <v>#VALUE!</v>
      </c>
    </row>
    <row r="701" spans="1:12" ht="13.9" customHeight="1" x14ac:dyDescent="0.3">
      <c r="A701" s="44"/>
      <c r="B701" s="45"/>
      <c r="C701" s="46"/>
      <c r="D701" s="47"/>
      <c r="E701" s="48"/>
      <c r="F701" s="48"/>
      <c r="G701" s="49"/>
      <c r="H701" s="50"/>
      <c r="I701" s="29"/>
      <c r="J701" s="51" t="e">
        <f>+LOOKUP(MID(I701,1,(FIND("-",I701,1)-1)),DATOS[Columna1],DATOS[Departamento])</f>
        <v>#VALUE!</v>
      </c>
      <c r="K701" s="50"/>
      <c r="L701" s="52" t="e">
        <f>+LOOKUP(MID(I701,1,(FIND("-",I701,1)-1)),Hoja2!$V$3:$V$197,Hoja2!$S$3:$S$197)</f>
        <v>#VALUE!</v>
      </c>
    </row>
    <row r="702" spans="1:12" ht="13.9" customHeight="1" x14ac:dyDescent="0.3">
      <c r="A702" s="44"/>
      <c r="B702" s="45"/>
      <c r="C702" s="46"/>
      <c r="D702" s="47"/>
      <c r="E702" s="48"/>
      <c r="F702" s="48"/>
      <c r="G702" s="49"/>
      <c r="H702" s="50"/>
      <c r="I702" s="29"/>
      <c r="J702" s="51" t="e">
        <f>+LOOKUP(MID(I702,1,(FIND("-",I702,1)-1)),DATOS[Columna1],DATOS[Departamento])</f>
        <v>#VALUE!</v>
      </c>
      <c r="K702" s="50"/>
      <c r="L702" s="52" t="e">
        <f>+LOOKUP(MID(I702,1,(FIND("-",I702,1)-1)),Hoja2!$V$3:$V$197,Hoja2!$S$3:$S$197)</f>
        <v>#VALUE!</v>
      </c>
    </row>
    <row r="703" spans="1:12" ht="13.9" customHeight="1" x14ac:dyDescent="0.3">
      <c r="A703" s="44"/>
      <c r="B703" s="45"/>
      <c r="C703" s="46"/>
      <c r="D703" s="47"/>
      <c r="E703" s="48"/>
      <c r="F703" s="48"/>
      <c r="G703" s="49"/>
      <c r="H703" s="50"/>
      <c r="I703" s="29"/>
      <c r="J703" s="51" t="e">
        <f>+LOOKUP(MID(I703,1,(FIND("-",I703,1)-1)),DATOS[Columna1],DATOS[Departamento])</f>
        <v>#VALUE!</v>
      </c>
      <c r="K703" s="50"/>
      <c r="L703" s="52" t="e">
        <f>+LOOKUP(MID(I703,1,(FIND("-",I703,1)-1)),Hoja2!$V$3:$V$197,Hoja2!$S$3:$S$197)</f>
        <v>#VALUE!</v>
      </c>
    </row>
    <row r="704" spans="1:12" ht="13.9" customHeight="1" x14ac:dyDescent="0.3">
      <c r="A704" s="44"/>
      <c r="B704" s="45"/>
      <c r="C704" s="46"/>
      <c r="D704" s="47"/>
      <c r="E704" s="48"/>
      <c r="F704" s="48"/>
      <c r="G704" s="49"/>
      <c r="H704" s="50"/>
      <c r="I704" s="29"/>
      <c r="J704" s="51" t="e">
        <f>+LOOKUP(MID(I704,1,(FIND("-",I704,1)-1)),DATOS[Columna1],DATOS[Departamento])</f>
        <v>#VALUE!</v>
      </c>
      <c r="K704" s="50"/>
      <c r="L704" s="52" t="e">
        <f>+LOOKUP(MID(I704,1,(FIND("-",I704,1)-1)),Hoja2!$V$3:$V$197,Hoja2!$S$3:$S$197)</f>
        <v>#VALUE!</v>
      </c>
    </row>
    <row r="705" spans="1:12" ht="13.9" customHeight="1" x14ac:dyDescent="0.3">
      <c r="A705" s="44"/>
      <c r="B705" s="45"/>
      <c r="C705" s="46"/>
      <c r="D705" s="47"/>
      <c r="E705" s="48"/>
      <c r="F705" s="48"/>
      <c r="G705" s="49"/>
      <c r="H705" s="50"/>
      <c r="I705" s="29"/>
      <c r="J705" s="51" t="e">
        <f>+LOOKUP(MID(I705,1,(FIND("-",I705,1)-1)),DATOS[Columna1],DATOS[Departamento])</f>
        <v>#VALUE!</v>
      </c>
      <c r="K705" s="50"/>
      <c r="L705" s="52" t="e">
        <f>+LOOKUP(MID(I705,1,(FIND("-",I705,1)-1)),Hoja2!$V$3:$V$197,Hoja2!$S$3:$S$197)</f>
        <v>#VALUE!</v>
      </c>
    </row>
    <row r="706" spans="1:12" ht="13.9" customHeight="1" x14ac:dyDescent="0.3">
      <c r="A706" s="44"/>
      <c r="B706" s="45"/>
      <c r="C706" s="46"/>
      <c r="D706" s="47"/>
      <c r="E706" s="48"/>
      <c r="F706" s="48"/>
      <c r="G706" s="49"/>
      <c r="H706" s="50"/>
      <c r="I706" s="29"/>
      <c r="J706" s="51" t="e">
        <f>+LOOKUP(MID(I706,1,(FIND("-",I706,1)-1)),DATOS[Columna1],DATOS[Departamento])</f>
        <v>#VALUE!</v>
      </c>
      <c r="K706" s="50"/>
      <c r="L706" s="52" t="e">
        <f>+LOOKUP(MID(I706,1,(FIND("-",I706,1)-1)),Hoja2!$V$3:$V$197,Hoja2!$S$3:$S$197)</f>
        <v>#VALUE!</v>
      </c>
    </row>
    <row r="707" spans="1:12" ht="13.9" customHeight="1" x14ac:dyDescent="0.3">
      <c r="A707" s="44"/>
      <c r="B707" s="45"/>
      <c r="C707" s="46"/>
      <c r="D707" s="47"/>
      <c r="E707" s="48"/>
      <c r="F707" s="48"/>
      <c r="G707" s="49"/>
      <c r="H707" s="50"/>
      <c r="I707" s="29"/>
      <c r="J707" s="51" t="e">
        <f>+LOOKUP(MID(I707,1,(FIND("-",I707,1)-1)),DATOS[Columna1],DATOS[Departamento])</f>
        <v>#VALUE!</v>
      </c>
      <c r="K707" s="50"/>
      <c r="L707" s="52" t="e">
        <f>+LOOKUP(MID(I707,1,(FIND("-",I707,1)-1)),Hoja2!$V$3:$V$197,Hoja2!$S$3:$S$197)</f>
        <v>#VALUE!</v>
      </c>
    </row>
    <row r="708" spans="1:12" ht="13.9" customHeight="1" x14ac:dyDescent="0.3">
      <c r="A708" s="44"/>
      <c r="B708" s="45"/>
      <c r="C708" s="46"/>
      <c r="D708" s="47"/>
      <c r="E708" s="48"/>
      <c r="F708" s="48"/>
      <c r="G708" s="49"/>
      <c r="H708" s="50"/>
      <c r="I708" s="29"/>
      <c r="J708" s="51" t="e">
        <f>+LOOKUP(MID(I708,1,(FIND("-",I708,1)-1)),DATOS[Columna1],DATOS[Departamento])</f>
        <v>#VALUE!</v>
      </c>
      <c r="K708" s="50"/>
      <c r="L708" s="52" t="e">
        <f>+LOOKUP(MID(I708,1,(FIND("-",I708,1)-1)),Hoja2!$V$3:$V$197,Hoja2!$S$3:$S$197)</f>
        <v>#VALUE!</v>
      </c>
    </row>
    <row r="709" spans="1:12" ht="13.9" customHeight="1" x14ac:dyDescent="0.3">
      <c r="A709" s="44"/>
      <c r="B709" s="45"/>
      <c r="C709" s="46"/>
      <c r="D709" s="47"/>
      <c r="E709" s="48"/>
      <c r="F709" s="48"/>
      <c r="G709" s="49"/>
      <c r="H709" s="50"/>
      <c r="I709" s="29"/>
      <c r="J709" s="51" t="e">
        <f>+LOOKUP(MID(I709,1,(FIND("-",I709,1)-1)),DATOS[Columna1],DATOS[Departamento])</f>
        <v>#VALUE!</v>
      </c>
      <c r="K709" s="50"/>
      <c r="L709" s="52" t="e">
        <f>+LOOKUP(MID(I709,1,(FIND("-",I709,1)-1)),Hoja2!$V$3:$V$197,Hoja2!$S$3:$S$197)</f>
        <v>#VALUE!</v>
      </c>
    </row>
    <row r="710" spans="1:12" ht="13.9" customHeight="1" x14ac:dyDescent="0.3">
      <c r="A710" s="44"/>
      <c r="B710" s="45"/>
      <c r="C710" s="46"/>
      <c r="D710" s="47"/>
      <c r="E710" s="48"/>
      <c r="F710" s="48"/>
      <c r="G710" s="49"/>
      <c r="H710" s="50"/>
      <c r="I710" s="29"/>
      <c r="J710" s="51" t="e">
        <f>+LOOKUP(MID(I710,1,(FIND("-",I710,1)-1)),DATOS[Columna1],DATOS[Departamento])</f>
        <v>#VALUE!</v>
      </c>
      <c r="K710" s="50"/>
      <c r="L710" s="52" t="e">
        <f>+LOOKUP(MID(I710,1,(FIND("-",I710,1)-1)),Hoja2!$V$3:$V$197,Hoja2!$S$3:$S$197)</f>
        <v>#VALUE!</v>
      </c>
    </row>
    <row r="711" spans="1:12" ht="13.9" customHeight="1" x14ac:dyDescent="0.3">
      <c r="A711" s="44"/>
      <c r="B711" s="45"/>
      <c r="C711" s="46"/>
      <c r="D711" s="47"/>
      <c r="E711" s="48"/>
      <c r="F711" s="48"/>
      <c r="G711" s="49"/>
      <c r="H711" s="50"/>
      <c r="I711" s="29"/>
      <c r="J711" s="51" t="e">
        <f>+LOOKUP(MID(I711,1,(FIND("-",I711,1)-1)),DATOS[Columna1],DATOS[Departamento])</f>
        <v>#VALUE!</v>
      </c>
      <c r="K711" s="50"/>
      <c r="L711" s="52" t="e">
        <f>+LOOKUP(MID(I711,1,(FIND("-",I711,1)-1)),Hoja2!$V$3:$V$197,Hoja2!$S$3:$S$197)</f>
        <v>#VALUE!</v>
      </c>
    </row>
    <row r="712" spans="1:12" ht="13.9" customHeight="1" x14ac:dyDescent="0.3">
      <c r="A712" s="44"/>
      <c r="B712" s="45"/>
      <c r="C712" s="46"/>
      <c r="D712" s="47"/>
      <c r="E712" s="48"/>
      <c r="F712" s="48"/>
      <c r="G712" s="49"/>
      <c r="H712" s="50"/>
      <c r="I712" s="29"/>
      <c r="J712" s="51" t="e">
        <f>+LOOKUP(MID(I712,1,(FIND("-",I712,1)-1)),DATOS[Columna1],DATOS[Departamento])</f>
        <v>#VALUE!</v>
      </c>
      <c r="K712" s="50"/>
      <c r="L712" s="52" t="e">
        <f>+LOOKUP(MID(I712,1,(FIND("-",I712,1)-1)),Hoja2!$V$3:$V$197,Hoja2!$S$3:$S$197)</f>
        <v>#VALUE!</v>
      </c>
    </row>
    <row r="713" spans="1:12" ht="13.9" customHeight="1" x14ac:dyDescent="0.3">
      <c r="A713" s="44"/>
      <c r="B713" s="45"/>
      <c r="C713" s="46"/>
      <c r="D713" s="47"/>
      <c r="E713" s="48"/>
      <c r="F713" s="48"/>
      <c r="G713" s="49"/>
      <c r="H713" s="50"/>
      <c r="I713" s="29"/>
      <c r="J713" s="51" t="e">
        <f>+LOOKUP(MID(I713,1,(FIND("-",I713,1)-1)),DATOS[Columna1],DATOS[Departamento])</f>
        <v>#VALUE!</v>
      </c>
      <c r="K713" s="50"/>
      <c r="L713" s="52" t="e">
        <f>+LOOKUP(MID(I713,1,(FIND("-",I713,1)-1)),Hoja2!$V$3:$V$197,Hoja2!$S$3:$S$197)</f>
        <v>#VALUE!</v>
      </c>
    </row>
    <row r="714" spans="1:12" ht="13.9" customHeight="1" x14ac:dyDescent="0.3">
      <c r="A714" s="44"/>
      <c r="B714" s="45"/>
      <c r="C714" s="46"/>
      <c r="D714" s="47"/>
      <c r="E714" s="48"/>
      <c r="F714" s="48"/>
      <c r="G714" s="49"/>
      <c r="H714" s="50"/>
      <c r="I714" s="29"/>
      <c r="J714" s="51" t="e">
        <f>+LOOKUP(MID(I714,1,(FIND("-",I714,1)-1)),DATOS[Columna1],DATOS[Departamento])</f>
        <v>#VALUE!</v>
      </c>
      <c r="K714" s="50"/>
      <c r="L714" s="52" t="e">
        <f>+LOOKUP(MID(I714,1,(FIND("-",I714,1)-1)),Hoja2!$V$3:$V$197,Hoja2!$S$3:$S$197)</f>
        <v>#VALUE!</v>
      </c>
    </row>
    <row r="715" spans="1:12" ht="13.9" customHeight="1" x14ac:dyDescent="0.3">
      <c r="A715" s="44"/>
      <c r="B715" s="45"/>
      <c r="C715" s="46"/>
      <c r="D715" s="47"/>
      <c r="E715" s="48"/>
      <c r="F715" s="48"/>
      <c r="G715" s="49"/>
      <c r="H715" s="50"/>
      <c r="I715" s="29"/>
      <c r="J715" s="51" t="e">
        <f>+LOOKUP(MID(I715,1,(FIND("-",I715,1)-1)),DATOS[Columna1],DATOS[Departamento])</f>
        <v>#VALUE!</v>
      </c>
      <c r="K715" s="50"/>
      <c r="L715" s="52" t="e">
        <f>+LOOKUP(MID(I715,1,(FIND("-",I715,1)-1)),Hoja2!$V$3:$V$197,Hoja2!$S$3:$S$197)</f>
        <v>#VALUE!</v>
      </c>
    </row>
    <row r="716" spans="1:12" ht="13.9" customHeight="1" x14ac:dyDescent="0.3">
      <c r="A716" s="44"/>
      <c r="B716" s="45"/>
      <c r="C716" s="46"/>
      <c r="D716" s="47"/>
      <c r="E716" s="48"/>
      <c r="F716" s="48"/>
      <c r="G716" s="49"/>
      <c r="H716" s="50"/>
      <c r="I716" s="29"/>
      <c r="J716" s="51" t="e">
        <f>+LOOKUP(MID(I716,1,(FIND("-",I716,1)-1)),DATOS[Columna1],DATOS[Departamento])</f>
        <v>#VALUE!</v>
      </c>
      <c r="K716" s="50"/>
      <c r="L716" s="52" t="e">
        <f>+LOOKUP(MID(I716,1,(FIND("-",I716,1)-1)),Hoja2!$V$3:$V$197,Hoja2!$S$3:$S$197)</f>
        <v>#VALUE!</v>
      </c>
    </row>
    <row r="717" spans="1:12" ht="13.9" customHeight="1" x14ac:dyDescent="0.3">
      <c r="A717" s="44"/>
      <c r="B717" s="45"/>
      <c r="C717" s="46"/>
      <c r="D717" s="47"/>
      <c r="E717" s="48"/>
      <c r="F717" s="48"/>
      <c r="G717" s="49"/>
      <c r="H717" s="50"/>
      <c r="I717" s="29"/>
      <c r="J717" s="51" t="e">
        <f>+LOOKUP(MID(I717,1,(FIND("-",I717,1)-1)),DATOS[Columna1],DATOS[Departamento])</f>
        <v>#VALUE!</v>
      </c>
      <c r="K717" s="50"/>
      <c r="L717" s="52" t="e">
        <f>+LOOKUP(MID(I717,1,(FIND("-",I717,1)-1)),Hoja2!$V$3:$V$197,Hoja2!$S$3:$S$197)</f>
        <v>#VALUE!</v>
      </c>
    </row>
    <row r="718" spans="1:12" ht="13.9" customHeight="1" x14ac:dyDescent="0.3">
      <c r="A718" s="44"/>
      <c r="B718" s="45"/>
      <c r="C718" s="46"/>
      <c r="D718" s="47"/>
      <c r="E718" s="48"/>
      <c r="F718" s="48"/>
      <c r="G718" s="49"/>
      <c r="H718" s="50"/>
      <c r="I718" s="29"/>
      <c r="J718" s="51" t="e">
        <f>+LOOKUP(MID(I718,1,(FIND("-",I718,1)-1)),DATOS[Columna1],DATOS[Departamento])</f>
        <v>#VALUE!</v>
      </c>
      <c r="K718" s="50"/>
      <c r="L718" s="52" t="e">
        <f>+LOOKUP(MID(I718,1,(FIND("-",I718,1)-1)),Hoja2!$V$3:$V$197,Hoja2!$S$3:$S$197)</f>
        <v>#VALUE!</v>
      </c>
    </row>
    <row r="719" spans="1:12" ht="13.9" customHeight="1" x14ac:dyDescent="0.3">
      <c r="A719" s="44"/>
      <c r="B719" s="45"/>
      <c r="C719" s="46"/>
      <c r="D719" s="47"/>
      <c r="E719" s="48"/>
      <c r="F719" s="48"/>
      <c r="G719" s="49"/>
      <c r="H719" s="50"/>
      <c r="I719" s="29"/>
      <c r="J719" s="51" t="e">
        <f>+LOOKUP(MID(I719,1,(FIND("-",I719,1)-1)),DATOS[Columna1],DATOS[Departamento])</f>
        <v>#VALUE!</v>
      </c>
      <c r="K719" s="50"/>
      <c r="L719" s="52" t="e">
        <f>+LOOKUP(MID(I719,1,(FIND("-",I719,1)-1)),Hoja2!$V$3:$V$197,Hoja2!$S$3:$S$197)</f>
        <v>#VALUE!</v>
      </c>
    </row>
    <row r="720" spans="1:12" ht="13.9" customHeight="1" x14ac:dyDescent="0.3">
      <c r="A720" s="44"/>
      <c r="B720" s="45"/>
      <c r="C720" s="46"/>
      <c r="D720" s="47"/>
      <c r="E720" s="48"/>
      <c r="F720" s="48"/>
      <c r="G720" s="49"/>
      <c r="H720" s="50"/>
      <c r="I720" s="29"/>
      <c r="J720" s="51" t="e">
        <f>+LOOKUP(MID(I720,1,(FIND("-",I720,1)-1)),DATOS[Columna1],DATOS[Departamento])</f>
        <v>#VALUE!</v>
      </c>
      <c r="K720" s="50"/>
      <c r="L720" s="52" t="e">
        <f>+LOOKUP(MID(I720,1,(FIND("-",I720,1)-1)),Hoja2!$V$3:$V$197,Hoja2!$S$3:$S$197)</f>
        <v>#VALUE!</v>
      </c>
    </row>
    <row r="721" spans="1:12" ht="13.9" customHeight="1" x14ac:dyDescent="0.3">
      <c r="A721" s="44"/>
      <c r="B721" s="45"/>
      <c r="C721" s="46"/>
      <c r="D721" s="47"/>
      <c r="E721" s="48"/>
      <c r="F721" s="48"/>
      <c r="G721" s="49"/>
      <c r="H721" s="50"/>
      <c r="I721" s="29"/>
      <c r="J721" s="51" t="e">
        <f>+LOOKUP(MID(I721,1,(FIND("-",I721,1)-1)),DATOS[Columna1],DATOS[Departamento])</f>
        <v>#VALUE!</v>
      </c>
      <c r="K721" s="50"/>
      <c r="L721" s="52" t="e">
        <f>+LOOKUP(MID(I721,1,(FIND("-",I721,1)-1)),Hoja2!$V$3:$V$197,Hoja2!$S$3:$S$197)</f>
        <v>#VALUE!</v>
      </c>
    </row>
    <row r="722" spans="1:12" ht="13.9" customHeight="1" x14ac:dyDescent="0.3">
      <c r="A722" s="44"/>
      <c r="B722" s="45"/>
      <c r="C722" s="46"/>
      <c r="D722" s="47"/>
      <c r="E722" s="48"/>
      <c r="F722" s="48"/>
      <c r="G722" s="49"/>
      <c r="H722" s="50"/>
      <c r="I722" s="29"/>
      <c r="J722" s="51" t="e">
        <f>+LOOKUP(MID(I722,1,(FIND("-",I722,1)-1)),DATOS[Columna1],DATOS[Departamento])</f>
        <v>#VALUE!</v>
      </c>
      <c r="K722" s="50"/>
      <c r="L722" s="52" t="e">
        <f>+LOOKUP(MID(I722,1,(FIND("-",I722,1)-1)),Hoja2!$V$3:$V$197,Hoja2!$S$3:$S$197)</f>
        <v>#VALUE!</v>
      </c>
    </row>
    <row r="723" spans="1:12" ht="13.9" customHeight="1" x14ac:dyDescent="0.3">
      <c r="A723" s="44"/>
      <c r="B723" s="45"/>
      <c r="C723" s="46"/>
      <c r="D723" s="47"/>
      <c r="E723" s="48"/>
      <c r="F723" s="48"/>
      <c r="G723" s="49"/>
      <c r="H723" s="50"/>
      <c r="I723" s="29"/>
      <c r="J723" s="51" t="e">
        <f>+LOOKUP(MID(I723,1,(FIND("-",I723,1)-1)),DATOS[Columna1],DATOS[Departamento])</f>
        <v>#VALUE!</v>
      </c>
      <c r="K723" s="50"/>
      <c r="L723" s="52" t="e">
        <f>+LOOKUP(MID(I723,1,(FIND("-",I723,1)-1)),Hoja2!$V$3:$V$197,Hoja2!$S$3:$S$197)</f>
        <v>#VALUE!</v>
      </c>
    </row>
    <row r="724" spans="1:12" ht="13.9" customHeight="1" x14ac:dyDescent="0.3">
      <c r="A724" s="44"/>
      <c r="B724" s="45"/>
      <c r="C724" s="46"/>
      <c r="D724" s="47"/>
      <c r="E724" s="48"/>
      <c r="F724" s="48"/>
      <c r="G724" s="49"/>
      <c r="H724" s="50"/>
      <c r="I724" s="29"/>
      <c r="J724" s="51" t="e">
        <f>+LOOKUP(MID(I724,1,(FIND("-",I724,1)-1)),DATOS[Columna1],DATOS[Departamento])</f>
        <v>#VALUE!</v>
      </c>
      <c r="K724" s="50"/>
      <c r="L724" s="52" t="e">
        <f>+LOOKUP(MID(I724,1,(FIND("-",I724,1)-1)),Hoja2!$V$3:$V$197,Hoja2!$S$3:$S$197)</f>
        <v>#VALUE!</v>
      </c>
    </row>
    <row r="725" spans="1:12" ht="13.9" customHeight="1" x14ac:dyDescent="0.3">
      <c r="A725" s="44"/>
      <c r="B725" s="45"/>
      <c r="C725" s="46"/>
      <c r="D725" s="47"/>
      <c r="E725" s="48"/>
      <c r="F725" s="48"/>
      <c r="G725" s="49"/>
      <c r="H725" s="50"/>
      <c r="I725" s="29"/>
      <c r="J725" s="51" t="e">
        <f>+LOOKUP(MID(I725,1,(FIND("-",I725,1)-1)),DATOS[Columna1],DATOS[Departamento])</f>
        <v>#VALUE!</v>
      </c>
      <c r="K725" s="50"/>
      <c r="L725" s="52" t="e">
        <f>+LOOKUP(MID(I725,1,(FIND("-",I725,1)-1)),Hoja2!$V$3:$V$197,Hoja2!$S$3:$S$197)</f>
        <v>#VALUE!</v>
      </c>
    </row>
    <row r="726" spans="1:12" ht="13.9" customHeight="1" x14ac:dyDescent="0.3">
      <c r="A726" s="44"/>
      <c r="B726" s="45"/>
      <c r="C726" s="46"/>
      <c r="D726" s="47"/>
      <c r="E726" s="48"/>
      <c r="F726" s="48"/>
      <c r="G726" s="49"/>
      <c r="H726" s="50"/>
      <c r="I726" s="29"/>
      <c r="J726" s="51" t="e">
        <f>+LOOKUP(MID(I726,1,(FIND("-",I726,1)-1)),DATOS[Columna1],DATOS[Departamento])</f>
        <v>#VALUE!</v>
      </c>
      <c r="K726" s="50"/>
      <c r="L726" s="52" t="e">
        <f>+LOOKUP(MID(I726,1,(FIND("-",I726,1)-1)),Hoja2!$V$3:$V$197,Hoja2!$S$3:$S$197)</f>
        <v>#VALUE!</v>
      </c>
    </row>
    <row r="727" spans="1:12" ht="13.9" customHeight="1" x14ac:dyDescent="0.3">
      <c r="A727" s="44"/>
      <c r="B727" s="45"/>
      <c r="C727" s="46"/>
      <c r="D727" s="47"/>
      <c r="E727" s="48"/>
      <c r="F727" s="48"/>
      <c r="G727" s="49"/>
      <c r="H727" s="50"/>
      <c r="I727" s="29"/>
      <c r="J727" s="51" t="e">
        <f>+LOOKUP(MID(I727,1,(FIND("-",I727,1)-1)),DATOS[Columna1],DATOS[Departamento])</f>
        <v>#VALUE!</v>
      </c>
      <c r="K727" s="50"/>
      <c r="L727" s="52" t="e">
        <f>+LOOKUP(MID(I727,1,(FIND("-",I727,1)-1)),Hoja2!$V$3:$V$197,Hoja2!$S$3:$S$197)</f>
        <v>#VALUE!</v>
      </c>
    </row>
    <row r="728" spans="1:12" ht="13.9" customHeight="1" x14ac:dyDescent="0.3">
      <c r="A728" s="44"/>
      <c r="B728" s="45"/>
      <c r="C728" s="46"/>
      <c r="D728" s="47"/>
      <c r="E728" s="48"/>
      <c r="F728" s="48"/>
      <c r="G728" s="49"/>
      <c r="H728" s="50"/>
      <c r="I728" s="29"/>
      <c r="J728" s="51" t="e">
        <f>+LOOKUP(MID(I728,1,(FIND("-",I728,1)-1)),DATOS[Columna1],DATOS[Departamento])</f>
        <v>#VALUE!</v>
      </c>
      <c r="K728" s="50"/>
      <c r="L728" s="52" t="e">
        <f>+LOOKUP(MID(I728,1,(FIND("-",I728,1)-1)),Hoja2!$V$3:$V$197,Hoja2!$S$3:$S$197)</f>
        <v>#VALUE!</v>
      </c>
    </row>
    <row r="729" spans="1:12" ht="13.9" customHeight="1" x14ac:dyDescent="0.3">
      <c r="A729" s="44"/>
      <c r="B729" s="45"/>
      <c r="C729" s="46"/>
      <c r="D729" s="47"/>
      <c r="E729" s="48"/>
      <c r="F729" s="48"/>
      <c r="G729" s="49"/>
      <c r="H729" s="50"/>
      <c r="I729" s="29"/>
      <c r="J729" s="51" t="e">
        <f>+LOOKUP(MID(I729,1,(FIND("-",I729,1)-1)),DATOS[Columna1],DATOS[Departamento])</f>
        <v>#VALUE!</v>
      </c>
      <c r="K729" s="50"/>
      <c r="L729" s="52" t="e">
        <f>+LOOKUP(MID(I729,1,(FIND("-",I729,1)-1)),Hoja2!$V$3:$V$197,Hoja2!$S$3:$S$197)</f>
        <v>#VALUE!</v>
      </c>
    </row>
    <row r="730" spans="1:12" ht="13.9" customHeight="1" x14ac:dyDescent="0.3">
      <c r="A730" s="44"/>
      <c r="B730" s="45"/>
      <c r="C730" s="46"/>
      <c r="D730" s="47"/>
      <c r="E730" s="48"/>
      <c r="F730" s="48"/>
      <c r="G730" s="49"/>
      <c r="H730" s="50"/>
      <c r="I730" s="29"/>
      <c r="J730" s="51" t="e">
        <f>+LOOKUP(MID(I730,1,(FIND("-",I730,1)-1)),DATOS[Columna1],DATOS[Departamento])</f>
        <v>#VALUE!</v>
      </c>
      <c r="K730" s="50"/>
      <c r="L730" s="52" t="e">
        <f>+LOOKUP(MID(I730,1,(FIND("-",I730,1)-1)),Hoja2!$V$3:$V$197,Hoja2!$S$3:$S$197)</f>
        <v>#VALUE!</v>
      </c>
    </row>
    <row r="731" spans="1:12" ht="13.9" customHeight="1" x14ac:dyDescent="0.3">
      <c r="A731" s="44"/>
      <c r="B731" s="45"/>
      <c r="C731" s="46"/>
      <c r="D731" s="47"/>
      <c r="E731" s="48"/>
      <c r="F731" s="48"/>
      <c r="G731" s="49"/>
      <c r="H731" s="50"/>
      <c r="I731" s="29"/>
      <c r="J731" s="51" t="e">
        <f>+LOOKUP(MID(I731,1,(FIND("-",I731,1)-1)),DATOS[Columna1],DATOS[Departamento])</f>
        <v>#VALUE!</v>
      </c>
      <c r="K731" s="50"/>
      <c r="L731" s="52" t="e">
        <f>+LOOKUP(MID(I731,1,(FIND("-",I731,1)-1)),Hoja2!$V$3:$V$197,Hoja2!$S$3:$S$197)</f>
        <v>#VALUE!</v>
      </c>
    </row>
    <row r="732" spans="1:12" ht="13.9" customHeight="1" x14ac:dyDescent="0.3">
      <c r="A732" s="44"/>
      <c r="B732" s="45"/>
      <c r="C732" s="46"/>
      <c r="D732" s="47"/>
      <c r="E732" s="48"/>
      <c r="F732" s="48"/>
      <c r="G732" s="49"/>
      <c r="H732" s="50"/>
      <c r="I732" s="29"/>
      <c r="J732" s="51" t="e">
        <f>+LOOKUP(MID(I732,1,(FIND("-",I732,1)-1)),DATOS[Columna1],DATOS[Departamento])</f>
        <v>#VALUE!</v>
      </c>
      <c r="K732" s="50"/>
      <c r="L732" s="52" t="e">
        <f>+LOOKUP(MID(I732,1,(FIND("-",I732,1)-1)),Hoja2!$V$3:$V$197,Hoja2!$S$3:$S$197)</f>
        <v>#VALUE!</v>
      </c>
    </row>
    <row r="733" spans="1:12" ht="13.9" customHeight="1" x14ac:dyDescent="0.3">
      <c r="A733" s="44"/>
      <c r="B733" s="45"/>
      <c r="C733" s="46"/>
      <c r="D733" s="47"/>
      <c r="E733" s="48"/>
      <c r="F733" s="48"/>
      <c r="G733" s="49"/>
      <c r="H733" s="50"/>
      <c r="I733" s="29"/>
      <c r="J733" s="51" t="e">
        <f>+LOOKUP(MID(I733,1,(FIND("-",I733,1)-1)),DATOS[Columna1],DATOS[Departamento])</f>
        <v>#VALUE!</v>
      </c>
      <c r="K733" s="50"/>
      <c r="L733" s="52" t="e">
        <f>+LOOKUP(MID(I733,1,(FIND("-",I733,1)-1)),Hoja2!$V$3:$V$197,Hoja2!$S$3:$S$197)</f>
        <v>#VALUE!</v>
      </c>
    </row>
    <row r="734" spans="1:12" ht="13.9" customHeight="1" x14ac:dyDescent="0.3">
      <c r="A734" s="44"/>
      <c r="B734" s="45"/>
      <c r="C734" s="46"/>
      <c r="D734" s="47"/>
      <c r="E734" s="48"/>
      <c r="F734" s="48"/>
      <c r="G734" s="49"/>
      <c r="H734" s="50"/>
      <c r="I734" s="29"/>
      <c r="J734" s="51" t="e">
        <f>+LOOKUP(MID(I734,1,(FIND("-",I734,1)-1)),DATOS[Columna1],DATOS[Departamento])</f>
        <v>#VALUE!</v>
      </c>
      <c r="K734" s="50"/>
      <c r="L734" s="52" t="e">
        <f>+LOOKUP(MID(I734,1,(FIND("-",I734,1)-1)),Hoja2!$V$3:$V$197,Hoja2!$S$3:$S$197)</f>
        <v>#VALUE!</v>
      </c>
    </row>
    <row r="735" spans="1:12" ht="13.9" customHeight="1" x14ac:dyDescent="0.3">
      <c r="A735" s="44"/>
      <c r="B735" s="45"/>
      <c r="C735" s="46"/>
      <c r="D735" s="47"/>
      <c r="E735" s="48"/>
      <c r="F735" s="48"/>
      <c r="G735" s="49"/>
      <c r="H735" s="50"/>
      <c r="I735" s="29"/>
      <c r="J735" s="51" t="e">
        <f>+LOOKUP(MID(I735,1,(FIND("-",I735,1)-1)),DATOS[Columna1],DATOS[Departamento])</f>
        <v>#VALUE!</v>
      </c>
      <c r="K735" s="50"/>
      <c r="L735" s="52" t="e">
        <f>+LOOKUP(MID(I735,1,(FIND("-",I735,1)-1)),Hoja2!$V$3:$V$197,Hoja2!$S$3:$S$197)</f>
        <v>#VALUE!</v>
      </c>
    </row>
    <row r="736" spans="1:12" ht="13.9" customHeight="1" x14ac:dyDescent="0.3">
      <c r="A736" s="44"/>
      <c r="B736" s="45"/>
      <c r="C736" s="46"/>
      <c r="D736" s="47"/>
      <c r="E736" s="48"/>
      <c r="F736" s="48"/>
      <c r="G736" s="49"/>
      <c r="H736" s="50"/>
      <c r="I736" s="29"/>
      <c r="J736" s="51" t="e">
        <f>+LOOKUP(MID(I736,1,(FIND("-",I736,1)-1)),DATOS[Columna1],DATOS[Departamento])</f>
        <v>#VALUE!</v>
      </c>
      <c r="K736" s="50"/>
      <c r="L736" s="52" t="e">
        <f>+LOOKUP(MID(I736,1,(FIND("-",I736,1)-1)),Hoja2!$V$3:$V$197,Hoja2!$S$3:$S$197)</f>
        <v>#VALUE!</v>
      </c>
    </row>
    <row r="737" spans="1:12" ht="13.9" customHeight="1" x14ac:dyDescent="0.3">
      <c r="A737" s="44"/>
      <c r="B737" s="45"/>
      <c r="C737" s="46"/>
      <c r="D737" s="47"/>
      <c r="E737" s="48"/>
      <c r="F737" s="48"/>
      <c r="G737" s="49"/>
      <c r="H737" s="50"/>
      <c r="I737" s="29"/>
      <c r="J737" s="51" t="e">
        <f>+LOOKUP(MID(I737,1,(FIND("-",I737,1)-1)),DATOS[Columna1],DATOS[Departamento])</f>
        <v>#VALUE!</v>
      </c>
      <c r="K737" s="50"/>
      <c r="L737" s="52" t="e">
        <f>+LOOKUP(MID(I737,1,(FIND("-",I737,1)-1)),Hoja2!$V$3:$V$197,Hoja2!$S$3:$S$197)</f>
        <v>#VALUE!</v>
      </c>
    </row>
    <row r="738" spans="1:12" ht="13.9" customHeight="1" x14ac:dyDescent="0.3">
      <c r="A738" s="44"/>
      <c r="B738" s="45"/>
      <c r="C738" s="46"/>
      <c r="D738" s="47"/>
      <c r="E738" s="48"/>
      <c r="F738" s="48"/>
      <c r="G738" s="49"/>
      <c r="H738" s="50"/>
      <c r="I738" s="29"/>
      <c r="J738" s="51" t="e">
        <f>+LOOKUP(MID(I738,1,(FIND("-",I738,1)-1)),DATOS[Columna1],DATOS[Departamento])</f>
        <v>#VALUE!</v>
      </c>
      <c r="K738" s="50"/>
      <c r="L738" s="52" t="e">
        <f>+LOOKUP(MID(I738,1,(FIND("-",I738,1)-1)),Hoja2!$V$3:$V$197,Hoja2!$S$3:$S$197)</f>
        <v>#VALUE!</v>
      </c>
    </row>
    <row r="739" spans="1:12" ht="13.9" customHeight="1" x14ac:dyDescent="0.3">
      <c r="A739" s="44"/>
      <c r="B739" s="45"/>
      <c r="C739" s="46"/>
      <c r="D739" s="47"/>
      <c r="E739" s="48"/>
      <c r="F739" s="48"/>
      <c r="G739" s="49"/>
      <c r="H739" s="50"/>
      <c r="I739" s="29"/>
      <c r="J739" s="51" t="e">
        <f>+LOOKUP(MID(I739,1,(FIND("-",I739,1)-1)),DATOS[Columna1],DATOS[Departamento])</f>
        <v>#VALUE!</v>
      </c>
      <c r="K739" s="50"/>
      <c r="L739" s="52" t="e">
        <f>+LOOKUP(MID(I739,1,(FIND("-",I739,1)-1)),Hoja2!$V$3:$V$197,Hoja2!$S$3:$S$197)</f>
        <v>#VALUE!</v>
      </c>
    </row>
    <row r="740" spans="1:12" ht="13.9" customHeight="1" x14ac:dyDescent="0.3">
      <c r="A740" s="44"/>
      <c r="B740" s="45"/>
      <c r="C740" s="46"/>
      <c r="D740" s="47"/>
      <c r="E740" s="48"/>
      <c r="F740" s="48"/>
      <c r="G740" s="49"/>
      <c r="H740" s="50"/>
      <c r="I740" s="29"/>
      <c r="J740" s="51" t="e">
        <f>+LOOKUP(MID(I740,1,(FIND("-",I740,1)-1)),DATOS[Columna1],DATOS[Departamento])</f>
        <v>#VALUE!</v>
      </c>
      <c r="K740" s="50"/>
      <c r="L740" s="52" t="e">
        <f>+LOOKUP(MID(I740,1,(FIND("-",I740,1)-1)),Hoja2!$V$3:$V$197,Hoja2!$S$3:$S$197)</f>
        <v>#VALUE!</v>
      </c>
    </row>
    <row r="741" spans="1:12" ht="13.9" customHeight="1" x14ac:dyDescent="0.3">
      <c r="A741" s="44"/>
      <c r="B741" s="45"/>
      <c r="C741" s="46"/>
      <c r="D741" s="47"/>
      <c r="E741" s="48"/>
      <c r="F741" s="48"/>
      <c r="G741" s="49"/>
      <c r="H741" s="50"/>
      <c r="I741" s="29"/>
      <c r="J741" s="51" t="e">
        <f>+LOOKUP(MID(I741,1,(FIND("-",I741,1)-1)),DATOS[Columna1],DATOS[Departamento])</f>
        <v>#VALUE!</v>
      </c>
      <c r="K741" s="50"/>
      <c r="L741" s="52" t="e">
        <f>+LOOKUP(MID(I741,1,(FIND("-",I741,1)-1)),Hoja2!$V$3:$V$197,Hoja2!$S$3:$S$197)</f>
        <v>#VALUE!</v>
      </c>
    </row>
    <row r="742" spans="1:12" ht="13.9" customHeight="1" x14ac:dyDescent="0.3">
      <c r="A742" s="44"/>
      <c r="B742" s="45"/>
      <c r="C742" s="46"/>
      <c r="D742" s="47"/>
      <c r="E742" s="48"/>
      <c r="F742" s="48"/>
      <c r="G742" s="49"/>
      <c r="H742" s="50"/>
      <c r="I742" s="29"/>
      <c r="J742" s="51" t="e">
        <f>+LOOKUP(MID(I742,1,(FIND("-",I742,1)-1)),DATOS[Columna1],DATOS[Departamento])</f>
        <v>#VALUE!</v>
      </c>
      <c r="K742" s="50"/>
      <c r="L742" s="52" t="e">
        <f>+LOOKUP(MID(I742,1,(FIND("-",I742,1)-1)),Hoja2!$V$3:$V$197,Hoja2!$S$3:$S$197)</f>
        <v>#VALUE!</v>
      </c>
    </row>
    <row r="743" spans="1:12" ht="13.9" customHeight="1" x14ac:dyDescent="0.3">
      <c r="A743" s="44"/>
      <c r="B743" s="45"/>
      <c r="C743" s="46"/>
      <c r="D743" s="47"/>
      <c r="E743" s="48"/>
      <c r="F743" s="48"/>
      <c r="G743" s="49"/>
      <c r="H743" s="50"/>
      <c r="I743" s="29"/>
      <c r="J743" s="51" t="e">
        <f>+LOOKUP(MID(I743,1,(FIND("-",I743,1)-1)),DATOS[Columna1],DATOS[Departamento])</f>
        <v>#VALUE!</v>
      </c>
      <c r="K743" s="50"/>
      <c r="L743" s="52" t="e">
        <f>+LOOKUP(MID(I743,1,(FIND("-",I743,1)-1)),Hoja2!$V$3:$V$197,Hoja2!$S$3:$S$197)</f>
        <v>#VALUE!</v>
      </c>
    </row>
    <row r="744" spans="1:12" ht="13.9" customHeight="1" x14ac:dyDescent="0.3">
      <c r="A744" s="44"/>
      <c r="B744" s="45"/>
      <c r="C744" s="46"/>
      <c r="D744" s="47"/>
      <c r="E744" s="48"/>
      <c r="F744" s="48"/>
      <c r="G744" s="49"/>
      <c r="H744" s="50"/>
      <c r="I744" s="29"/>
      <c r="J744" s="51" t="e">
        <f>+LOOKUP(MID(I744,1,(FIND("-",I744,1)-1)),DATOS[Columna1],DATOS[Departamento])</f>
        <v>#VALUE!</v>
      </c>
      <c r="K744" s="50"/>
      <c r="L744" s="52" t="e">
        <f>+LOOKUP(MID(I744,1,(FIND("-",I744,1)-1)),Hoja2!$V$3:$V$197,Hoja2!$S$3:$S$197)</f>
        <v>#VALUE!</v>
      </c>
    </row>
    <row r="745" spans="1:12" ht="13.9" customHeight="1" x14ac:dyDescent="0.3">
      <c r="A745" s="44"/>
      <c r="B745" s="45"/>
      <c r="C745" s="46"/>
      <c r="D745" s="47"/>
      <c r="E745" s="48"/>
      <c r="F745" s="48"/>
      <c r="G745" s="49"/>
      <c r="H745" s="50"/>
      <c r="I745" s="29"/>
      <c r="J745" s="51" t="e">
        <f>+LOOKUP(MID(I745,1,(FIND("-",I745,1)-1)),DATOS[Columna1],DATOS[Departamento])</f>
        <v>#VALUE!</v>
      </c>
      <c r="K745" s="50"/>
      <c r="L745" s="52" t="e">
        <f>+LOOKUP(MID(I745,1,(FIND("-",I745,1)-1)),Hoja2!$V$3:$V$197,Hoja2!$S$3:$S$197)</f>
        <v>#VALUE!</v>
      </c>
    </row>
    <row r="746" spans="1:12" ht="13.9" customHeight="1" x14ac:dyDescent="0.3">
      <c r="A746" s="44"/>
      <c r="B746" s="45"/>
      <c r="C746" s="46"/>
      <c r="D746" s="47"/>
      <c r="E746" s="48"/>
      <c r="F746" s="48"/>
      <c r="G746" s="49"/>
      <c r="H746" s="50"/>
      <c r="I746" s="29"/>
      <c r="J746" s="51" t="e">
        <f>+LOOKUP(MID(I746,1,(FIND("-",I746,1)-1)),DATOS[Columna1],DATOS[Departamento])</f>
        <v>#VALUE!</v>
      </c>
      <c r="K746" s="50"/>
      <c r="L746" s="52" t="e">
        <f>+LOOKUP(MID(I746,1,(FIND("-",I746,1)-1)),Hoja2!$V$3:$V$197,Hoja2!$S$3:$S$197)</f>
        <v>#VALUE!</v>
      </c>
    </row>
    <row r="747" spans="1:12" ht="13.9" customHeight="1" x14ac:dyDescent="0.3">
      <c r="A747" s="44"/>
      <c r="B747" s="45"/>
      <c r="C747" s="46"/>
      <c r="D747" s="47"/>
      <c r="E747" s="48"/>
      <c r="F747" s="48"/>
      <c r="G747" s="49"/>
      <c r="H747" s="50"/>
      <c r="I747" s="29"/>
      <c r="J747" s="51" t="e">
        <f>+LOOKUP(MID(I747,1,(FIND("-",I747,1)-1)),DATOS[Columna1],DATOS[Departamento])</f>
        <v>#VALUE!</v>
      </c>
      <c r="K747" s="50"/>
      <c r="L747" s="52" t="e">
        <f>+LOOKUP(MID(I747,1,(FIND("-",I747,1)-1)),Hoja2!$V$3:$V$197,Hoja2!$S$3:$S$197)</f>
        <v>#VALUE!</v>
      </c>
    </row>
    <row r="748" spans="1:12" ht="13.9" customHeight="1" x14ac:dyDescent="0.3">
      <c r="A748" s="44"/>
      <c r="B748" s="45"/>
      <c r="C748" s="46"/>
      <c r="D748" s="47"/>
      <c r="E748" s="48"/>
      <c r="F748" s="48"/>
      <c r="G748" s="49"/>
      <c r="H748" s="50"/>
      <c r="I748" s="29"/>
      <c r="J748" s="51" t="e">
        <f>+LOOKUP(MID(I748,1,(FIND("-",I748,1)-1)),DATOS[Columna1],DATOS[Departamento])</f>
        <v>#VALUE!</v>
      </c>
      <c r="K748" s="50"/>
      <c r="L748" s="52" t="e">
        <f>+LOOKUP(MID(I748,1,(FIND("-",I748,1)-1)),Hoja2!$V$3:$V$197,Hoja2!$S$3:$S$197)</f>
        <v>#VALUE!</v>
      </c>
    </row>
    <row r="749" spans="1:12" ht="13.9" customHeight="1" x14ac:dyDescent="0.3">
      <c r="A749" s="44"/>
      <c r="B749" s="45"/>
      <c r="C749" s="46"/>
      <c r="D749" s="47"/>
      <c r="E749" s="48"/>
      <c r="F749" s="48"/>
      <c r="G749" s="49"/>
      <c r="H749" s="50"/>
      <c r="I749" s="29"/>
      <c r="J749" s="51" t="e">
        <f>+LOOKUP(MID(I749,1,(FIND("-",I749,1)-1)),DATOS[Columna1],DATOS[Departamento])</f>
        <v>#VALUE!</v>
      </c>
      <c r="K749" s="50"/>
      <c r="L749" s="52" t="e">
        <f>+LOOKUP(MID(I749,1,(FIND("-",I749,1)-1)),Hoja2!$V$3:$V$197,Hoja2!$S$3:$S$197)</f>
        <v>#VALUE!</v>
      </c>
    </row>
    <row r="750" spans="1:12" ht="13.9" customHeight="1" x14ac:dyDescent="0.3">
      <c r="A750" s="44"/>
      <c r="B750" s="45"/>
      <c r="C750" s="46"/>
      <c r="D750" s="47"/>
      <c r="E750" s="48"/>
      <c r="F750" s="48"/>
      <c r="G750" s="49"/>
      <c r="H750" s="50"/>
      <c r="I750" s="29"/>
      <c r="J750" s="51" t="e">
        <f>+LOOKUP(MID(I750,1,(FIND("-",I750,1)-1)),DATOS[Columna1],DATOS[Departamento])</f>
        <v>#VALUE!</v>
      </c>
      <c r="K750" s="50"/>
      <c r="L750" s="52" t="e">
        <f>+LOOKUP(MID(I750,1,(FIND("-",I750,1)-1)),Hoja2!$V$3:$V$197,Hoja2!$S$3:$S$197)</f>
        <v>#VALUE!</v>
      </c>
    </row>
    <row r="751" spans="1:12" ht="13.9" customHeight="1" x14ac:dyDescent="0.3">
      <c r="A751" s="44"/>
      <c r="B751" s="45"/>
      <c r="C751" s="46"/>
      <c r="D751" s="47"/>
      <c r="E751" s="48"/>
      <c r="F751" s="48"/>
      <c r="G751" s="49"/>
      <c r="H751" s="50"/>
      <c r="I751" s="29"/>
      <c r="J751" s="51" t="e">
        <f>+LOOKUP(MID(I751,1,(FIND("-",I751,1)-1)),DATOS[Columna1],DATOS[Departamento])</f>
        <v>#VALUE!</v>
      </c>
      <c r="K751" s="50"/>
      <c r="L751" s="52" t="e">
        <f>+LOOKUP(MID(I751,1,(FIND("-",I751,1)-1)),Hoja2!$V$3:$V$197,Hoja2!$S$3:$S$197)</f>
        <v>#VALUE!</v>
      </c>
    </row>
    <row r="752" spans="1:12" ht="13.9" customHeight="1" x14ac:dyDescent="0.3">
      <c r="A752" s="44"/>
      <c r="B752" s="45"/>
      <c r="C752" s="46"/>
      <c r="D752" s="47"/>
      <c r="E752" s="48"/>
      <c r="F752" s="48"/>
      <c r="G752" s="49"/>
      <c r="H752" s="50"/>
      <c r="I752" s="29"/>
      <c r="J752" s="51" t="e">
        <f>+LOOKUP(MID(I752,1,(FIND("-",I752,1)-1)),DATOS[Columna1],DATOS[Departamento])</f>
        <v>#VALUE!</v>
      </c>
      <c r="K752" s="50"/>
      <c r="L752" s="52" t="e">
        <f>+LOOKUP(MID(I752,1,(FIND("-",I752,1)-1)),Hoja2!$V$3:$V$197,Hoja2!$S$3:$S$197)</f>
        <v>#VALUE!</v>
      </c>
    </row>
    <row r="753" spans="1:12" ht="13.9" customHeight="1" x14ac:dyDescent="0.3">
      <c r="A753" s="44"/>
      <c r="B753" s="45"/>
      <c r="C753" s="46"/>
      <c r="D753" s="47"/>
      <c r="E753" s="48"/>
      <c r="F753" s="48"/>
      <c r="G753" s="49"/>
      <c r="H753" s="50"/>
      <c r="I753" s="29"/>
      <c r="J753" s="51" t="e">
        <f>+LOOKUP(MID(I753,1,(FIND("-",I753,1)-1)),DATOS[Columna1],DATOS[Departamento])</f>
        <v>#VALUE!</v>
      </c>
      <c r="K753" s="50"/>
      <c r="L753" s="52" t="e">
        <f>+LOOKUP(MID(I753,1,(FIND("-",I753,1)-1)),Hoja2!$V$3:$V$197,Hoja2!$S$3:$S$197)</f>
        <v>#VALUE!</v>
      </c>
    </row>
    <row r="754" spans="1:12" ht="13.9" customHeight="1" x14ac:dyDescent="0.3">
      <c r="A754" s="44"/>
      <c r="B754" s="45"/>
      <c r="C754" s="46"/>
      <c r="D754" s="47"/>
      <c r="E754" s="48"/>
      <c r="F754" s="48"/>
      <c r="G754" s="49"/>
      <c r="H754" s="50"/>
      <c r="I754" s="29"/>
      <c r="J754" s="51" t="e">
        <f>+LOOKUP(MID(I754,1,(FIND("-",I754,1)-1)),DATOS[Columna1],DATOS[Departamento])</f>
        <v>#VALUE!</v>
      </c>
      <c r="K754" s="50"/>
      <c r="L754" s="52" t="e">
        <f>+LOOKUP(MID(I754,1,(FIND("-",I754,1)-1)),Hoja2!$V$3:$V$197,Hoja2!$S$3:$S$197)</f>
        <v>#VALUE!</v>
      </c>
    </row>
    <row r="755" spans="1:12" ht="13.9" customHeight="1" x14ac:dyDescent="0.3">
      <c r="A755" s="44"/>
      <c r="B755" s="45"/>
      <c r="C755" s="46"/>
      <c r="D755" s="47"/>
      <c r="E755" s="48"/>
      <c r="F755" s="48"/>
      <c r="G755" s="49"/>
      <c r="H755" s="50"/>
      <c r="I755" s="29"/>
      <c r="J755" s="51" t="e">
        <f>+LOOKUP(MID(I755,1,(FIND("-",I755,1)-1)),DATOS[Columna1],DATOS[Departamento])</f>
        <v>#VALUE!</v>
      </c>
      <c r="K755" s="50"/>
      <c r="L755" s="52" t="e">
        <f>+LOOKUP(MID(I755,1,(FIND("-",I755,1)-1)),Hoja2!$V$3:$V$197,Hoja2!$S$3:$S$197)</f>
        <v>#VALUE!</v>
      </c>
    </row>
    <row r="756" spans="1:12" ht="13.9" customHeight="1" x14ac:dyDescent="0.3">
      <c r="A756" s="44"/>
      <c r="B756" s="45"/>
      <c r="C756" s="46"/>
      <c r="D756" s="47"/>
      <c r="E756" s="48"/>
      <c r="F756" s="48"/>
      <c r="G756" s="49"/>
      <c r="H756" s="50"/>
      <c r="I756" s="29"/>
      <c r="J756" s="51" t="e">
        <f>+LOOKUP(MID(I756,1,(FIND("-",I756,1)-1)),DATOS[Columna1],DATOS[Departamento])</f>
        <v>#VALUE!</v>
      </c>
      <c r="K756" s="50"/>
      <c r="L756" s="52" t="e">
        <f>+LOOKUP(MID(I756,1,(FIND("-",I756,1)-1)),Hoja2!$V$3:$V$197,Hoja2!$S$3:$S$197)</f>
        <v>#VALUE!</v>
      </c>
    </row>
    <row r="757" spans="1:12" ht="13.9" customHeight="1" x14ac:dyDescent="0.3">
      <c r="A757" s="44"/>
      <c r="B757" s="45"/>
      <c r="C757" s="46"/>
      <c r="D757" s="47"/>
      <c r="E757" s="48"/>
      <c r="F757" s="48"/>
      <c r="G757" s="49"/>
      <c r="H757" s="50"/>
      <c r="I757" s="29"/>
      <c r="J757" s="51" t="e">
        <f>+LOOKUP(MID(I757,1,(FIND("-",I757,1)-1)),DATOS[Columna1],DATOS[Departamento])</f>
        <v>#VALUE!</v>
      </c>
      <c r="K757" s="50"/>
      <c r="L757" s="52" t="e">
        <f>+LOOKUP(MID(I757,1,(FIND("-",I757,1)-1)),Hoja2!$V$3:$V$197,Hoja2!$S$3:$S$197)</f>
        <v>#VALUE!</v>
      </c>
    </row>
    <row r="758" spans="1:12" ht="13.9" customHeight="1" x14ac:dyDescent="0.3">
      <c r="A758" s="44"/>
      <c r="B758" s="45"/>
      <c r="C758" s="46"/>
      <c r="D758" s="47"/>
      <c r="E758" s="48"/>
      <c r="F758" s="48"/>
      <c r="G758" s="49"/>
      <c r="H758" s="50"/>
      <c r="I758" s="29"/>
      <c r="J758" s="51" t="e">
        <f>+LOOKUP(MID(I758,1,(FIND("-",I758,1)-1)),DATOS[Columna1],DATOS[Departamento])</f>
        <v>#VALUE!</v>
      </c>
      <c r="K758" s="50"/>
      <c r="L758" s="52" t="e">
        <f>+LOOKUP(MID(I758,1,(FIND("-",I758,1)-1)),Hoja2!$V$3:$V$197,Hoja2!$S$3:$S$197)</f>
        <v>#VALUE!</v>
      </c>
    </row>
    <row r="759" spans="1:12" ht="13.9" customHeight="1" x14ac:dyDescent="0.3">
      <c r="A759" s="44"/>
      <c r="B759" s="45"/>
      <c r="C759" s="46"/>
      <c r="D759" s="47"/>
      <c r="E759" s="48"/>
      <c r="F759" s="48"/>
      <c r="G759" s="49"/>
      <c r="H759" s="50"/>
      <c r="I759" s="29"/>
      <c r="J759" s="51" t="e">
        <f>+LOOKUP(MID(I759,1,(FIND("-",I759,1)-1)),DATOS[Columna1],DATOS[Departamento])</f>
        <v>#VALUE!</v>
      </c>
      <c r="K759" s="50"/>
      <c r="L759" s="52" t="e">
        <f>+LOOKUP(MID(I759,1,(FIND("-",I759,1)-1)),Hoja2!$V$3:$V$197,Hoja2!$S$3:$S$197)</f>
        <v>#VALUE!</v>
      </c>
    </row>
    <row r="760" spans="1:12" ht="13.9" customHeight="1" x14ac:dyDescent="0.3">
      <c r="A760" s="44"/>
      <c r="B760" s="45"/>
      <c r="C760" s="46"/>
      <c r="D760" s="47"/>
      <c r="E760" s="48"/>
      <c r="F760" s="48"/>
      <c r="G760" s="49"/>
      <c r="H760" s="50"/>
      <c r="I760" s="29"/>
      <c r="J760" s="51" t="e">
        <f>+LOOKUP(MID(I760,1,(FIND("-",I760,1)-1)),DATOS[Columna1],DATOS[Departamento])</f>
        <v>#VALUE!</v>
      </c>
      <c r="K760" s="50"/>
      <c r="L760" s="52" t="e">
        <f>+LOOKUP(MID(I760,1,(FIND("-",I760,1)-1)),Hoja2!$V$3:$V$197,Hoja2!$S$3:$S$197)</f>
        <v>#VALUE!</v>
      </c>
    </row>
    <row r="761" spans="1:12" ht="13.9" customHeight="1" x14ac:dyDescent="0.3">
      <c r="A761" s="44"/>
      <c r="B761" s="45"/>
      <c r="C761" s="46"/>
      <c r="D761" s="47"/>
      <c r="E761" s="48"/>
      <c r="F761" s="48"/>
      <c r="G761" s="49"/>
      <c r="H761" s="50"/>
      <c r="I761" s="29"/>
      <c r="J761" s="51" t="e">
        <f>+LOOKUP(MID(I761,1,(FIND("-",I761,1)-1)),DATOS[Columna1],DATOS[Departamento])</f>
        <v>#VALUE!</v>
      </c>
      <c r="K761" s="50"/>
      <c r="L761" s="52" t="e">
        <f>+LOOKUP(MID(I761,1,(FIND("-",I761,1)-1)),Hoja2!$V$3:$V$197,Hoja2!$S$3:$S$197)</f>
        <v>#VALUE!</v>
      </c>
    </row>
    <row r="762" spans="1:12" ht="13.9" customHeight="1" x14ac:dyDescent="0.3">
      <c r="A762" s="44"/>
      <c r="B762" s="45"/>
      <c r="C762" s="46"/>
      <c r="D762" s="47"/>
      <c r="E762" s="48"/>
      <c r="F762" s="48"/>
      <c r="G762" s="49"/>
      <c r="H762" s="50"/>
      <c r="I762" s="29"/>
      <c r="J762" s="51" t="e">
        <f>+LOOKUP(MID(I762,1,(FIND("-",I762,1)-1)),DATOS[Columna1],DATOS[Departamento])</f>
        <v>#VALUE!</v>
      </c>
      <c r="K762" s="50"/>
      <c r="L762" s="52" t="e">
        <f>+LOOKUP(MID(I762,1,(FIND("-",I762,1)-1)),Hoja2!$V$3:$V$197,Hoja2!$S$3:$S$197)</f>
        <v>#VALUE!</v>
      </c>
    </row>
    <row r="763" spans="1:12" ht="13.9" customHeight="1" x14ac:dyDescent="0.3">
      <c r="A763" s="44"/>
      <c r="B763" s="45"/>
      <c r="C763" s="46"/>
      <c r="D763" s="47"/>
      <c r="E763" s="48"/>
      <c r="F763" s="48"/>
      <c r="G763" s="49"/>
      <c r="H763" s="50"/>
      <c r="I763" s="29"/>
      <c r="J763" s="51" t="e">
        <f>+LOOKUP(MID(I763,1,(FIND("-",I763,1)-1)),DATOS[Columna1],DATOS[Departamento])</f>
        <v>#VALUE!</v>
      </c>
      <c r="K763" s="50"/>
      <c r="L763" s="52" t="e">
        <f>+LOOKUP(MID(I763,1,(FIND("-",I763,1)-1)),Hoja2!$V$3:$V$197,Hoja2!$S$3:$S$197)</f>
        <v>#VALUE!</v>
      </c>
    </row>
    <row r="764" spans="1:12" ht="13.9" customHeight="1" x14ac:dyDescent="0.3">
      <c r="A764" s="44"/>
      <c r="B764" s="45"/>
      <c r="C764" s="46"/>
      <c r="D764" s="47"/>
      <c r="E764" s="48"/>
      <c r="F764" s="48"/>
      <c r="G764" s="49"/>
      <c r="H764" s="50"/>
      <c r="I764" s="29"/>
      <c r="J764" s="51" t="e">
        <f>+LOOKUP(MID(I764,1,(FIND("-",I764,1)-1)),DATOS[Columna1],DATOS[Departamento])</f>
        <v>#VALUE!</v>
      </c>
      <c r="K764" s="50"/>
      <c r="L764" s="52" t="e">
        <f>+LOOKUP(MID(I764,1,(FIND("-",I764,1)-1)),Hoja2!$V$3:$V$197,Hoja2!$S$3:$S$197)</f>
        <v>#VALUE!</v>
      </c>
    </row>
    <row r="765" spans="1:12" ht="13.9" customHeight="1" x14ac:dyDescent="0.3">
      <c r="A765" s="44"/>
      <c r="B765" s="45"/>
      <c r="C765" s="46"/>
      <c r="D765" s="47"/>
      <c r="E765" s="48"/>
      <c r="F765" s="48"/>
      <c r="G765" s="49"/>
      <c r="H765" s="50"/>
      <c r="I765" s="29"/>
      <c r="J765" s="51" t="e">
        <f>+LOOKUP(MID(I765,1,(FIND("-",I765,1)-1)),DATOS[Columna1],DATOS[Departamento])</f>
        <v>#VALUE!</v>
      </c>
      <c r="K765" s="50"/>
      <c r="L765" s="52" t="e">
        <f>+LOOKUP(MID(I765,1,(FIND("-",I765,1)-1)),Hoja2!$V$3:$V$197,Hoja2!$S$3:$S$197)</f>
        <v>#VALUE!</v>
      </c>
    </row>
    <row r="766" spans="1:12" ht="13.9" customHeight="1" x14ac:dyDescent="0.3">
      <c r="A766" s="44"/>
      <c r="B766" s="45"/>
      <c r="C766" s="46"/>
      <c r="D766" s="47"/>
      <c r="E766" s="48"/>
      <c r="F766" s="48"/>
      <c r="G766" s="49"/>
      <c r="H766" s="50"/>
      <c r="I766" s="29"/>
      <c r="J766" s="51" t="e">
        <f>+LOOKUP(MID(I766,1,(FIND("-",I766,1)-1)),DATOS[Columna1],DATOS[Departamento])</f>
        <v>#VALUE!</v>
      </c>
      <c r="K766" s="50"/>
      <c r="L766" s="52" t="e">
        <f>+LOOKUP(MID(I766,1,(FIND("-",I766,1)-1)),Hoja2!$V$3:$V$197,Hoja2!$S$3:$S$197)</f>
        <v>#VALUE!</v>
      </c>
    </row>
    <row r="767" spans="1:12" ht="13.9" customHeight="1" x14ac:dyDescent="0.3">
      <c r="A767" s="44"/>
      <c r="B767" s="45"/>
      <c r="C767" s="46"/>
      <c r="D767" s="47"/>
      <c r="E767" s="48"/>
      <c r="F767" s="48"/>
      <c r="G767" s="49"/>
      <c r="H767" s="50"/>
      <c r="I767" s="29"/>
      <c r="J767" s="51" t="e">
        <f>+LOOKUP(MID(I767,1,(FIND("-",I767,1)-1)),DATOS[Columna1],DATOS[Departamento])</f>
        <v>#VALUE!</v>
      </c>
      <c r="K767" s="50"/>
      <c r="L767" s="52" t="e">
        <f>+LOOKUP(MID(I767,1,(FIND("-",I767,1)-1)),Hoja2!$V$3:$V$197,Hoja2!$S$3:$S$197)</f>
        <v>#VALUE!</v>
      </c>
    </row>
    <row r="768" spans="1:12" ht="13.9" customHeight="1" x14ac:dyDescent="0.3">
      <c r="A768" s="44"/>
      <c r="B768" s="45"/>
      <c r="C768" s="46"/>
      <c r="D768" s="47"/>
      <c r="E768" s="48"/>
      <c r="F768" s="48"/>
      <c r="G768" s="49"/>
      <c r="H768" s="50"/>
      <c r="I768" s="29"/>
      <c r="J768" s="51" t="e">
        <f>+LOOKUP(MID(I768,1,(FIND("-",I768,1)-1)),DATOS[Columna1],DATOS[Departamento])</f>
        <v>#VALUE!</v>
      </c>
      <c r="K768" s="50"/>
      <c r="L768" s="52" t="e">
        <f>+LOOKUP(MID(I768,1,(FIND("-",I768,1)-1)),Hoja2!$V$3:$V$197,Hoja2!$S$3:$S$197)</f>
        <v>#VALUE!</v>
      </c>
    </row>
    <row r="769" spans="1:12" ht="13.9" customHeight="1" x14ac:dyDescent="0.3">
      <c r="A769" s="44"/>
      <c r="B769" s="45"/>
      <c r="C769" s="46"/>
      <c r="D769" s="47"/>
      <c r="E769" s="48"/>
      <c r="F769" s="48"/>
      <c r="G769" s="49"/>
      <c r="H769" s="50"/>
      <c r="I769" s="29"/>
      <c r="J769" s="51" t="e">
        <f>+LOOKUP(MID(I769,1,(FIND("-",I769,1)-1)),DATOS[Columna1],DATOS[Departamento])</f>
        <v>#VALUE!</v>
      </c>
      <c r="K769" s="50"/>
      <c r="L769" s="52" t="e">
        <f>+LOOKUP(MID(I769,1,(FIND("-",I769,1)-1)),Hoja2!$V$3:$V$197,Hoja2!$S$3:$S$197)</f>
        <v>#VALUE!</v>
      </c>
    </row>
    <row r="770" spans="1:12" ht="13.9" customHeight="1" x14ac:dyDescent="0.3">
      <c r="A770" s="44"/>
      <c r="B770" s="45"/>
      <c r="C770" s="46"/>
      <c r="D770" s="47"/>
      <c r="E770" s="48"/>
      <c r="F770" s="48"/>
      <c r="G770" s="49"/>
      <c r="H770" s="50"/>
      <c r="I770" s="29"/>
      <c r="J770" s="51" t="e">
        <f>+LOOKUP(MID(I770,1,(FIND("-",I770,1)-1)),DATOS[Columna1],DATOS[Departamento])</f>
        <v>#VALUE!</v>
      </c>
      <c r="K770" s="50"/>
      <c r="L770" s="52" t="e">
        <f>+LOOKUP(MID(I770,1,(FIND("-",I770,1)-1)),Hoja2!$V$3:$V$197,Hoja2!$S$3:$S$197)</f>
        <v>#VALUE!</v>
      </c>
    </row>
    <row r="771" spans="1:12" ht="13.9" customHeight="1" x14ac:dyDescent="0.3">
      <c r="A771" s="44"/>
      <c r="B771" s="45"/>
      <c r="C771" s="46"/>
      <c r="D771" s="47"/>
      <c r="E771" s="48"/>
      <c r="F771" s="48"/>
      <c r="G771" s="49"/>
      <c r="H771" s="50"/>
      <c r="I771" s="29"/>
      <c r="J771" s="51" t="e">
        <f>+LOOKUP(MID(I771,1,(FIND("-",I771,1)-1)),DATOS[Columna1],DATOS[Departamento])</f>
        <v>#VALUE!</v>
      </c>
      <c r="K771" s="50"/>
      <c r="L771" s="52" t="e">
        <f>+LOOKUP(MID(I771,1,(FIND("-",I771,1)-1)),Hoja2!$V$3:$V$197,Hoja2!$S$3:$S$197)</f>
        <v>#VALUE!</v>
      </c>
    </row>
    <row r="772" spans="1:12" ht="13.9" customHeight="1" x14ac:dyDescent="0.3">
      <c r="A772" s="44"/>
      <c r="B772" s="45"/>
      <c r="C772" s="46"/>
      <c r="D772" s="47"/>
      <c r="E772" s="48"/>
      <c r="F772" s="48"/>
      <c r="G772" s="49"/>
      <c r="H772" s="50"/>
      <c r="I772" s="29"/>
      <c r="J772" s="51" t="e">
        <f>+LOOKUP(MID(I772,1,(FIND("-",I772,1)-1)),DATOS[Columna1],DATOS[Departamento])</f>
        <v>#VALUE!</v>
      </c>
      <c r="K772" s="50"/>
      <c r="L772" s="52" t="e">
        <f>+LOOKUP(MID(I772,1,(FIND("-",I772,1)-1)),Hoja2!$V$3:$V$197,Hoja2!$S$3:$S$197)</f>
        <v>#VALUE!</v>
      </c>
    </row>
    <row r="773" spans="1:12" ht="13.9" customHeight="1" x14ac:dyDescent="0.3">
      <c r="A773" s="44"/>
      <c r="B773" s="45"/>
      <c r="C773" s="46"/>
      <c r="D773" s="47"/>
      <c r="E773" s="48"/>
      <c r="F773" s="48"/>
      <c r="G773" s="49"/>
      <c r="H773" s="50"/>
      <c r="I773" s="29"/>
      <c r="J773" s="51" t="e">
        <f>+LOOKUP(MID(I773,1,(FIND("-",I773,1)-1)),DATOS[Columna1],DATOS[Departamento])</f>
        <v>#VALUE!</v>
      </c>
      <c r="K773" s="50"/>
      <c r="L773" s="52" t="e">
        <f>+LOOKUP(MID(I773,1,(FIND("-",I773,1)-1)),Hoja2!$V$3:$V$197,Hoja2!$S$3:$S$197)</f>
        <v>#VALUE!</v>
      </c>
    </row>
    <row r="774" spans="1:12" ht="13.9" customHeight="1" x14ac:dyDescent="0.3">
      <c r="A774" s="44"/>
      <c r="B774" s="45"/>
      <c r="C774" s="46"/>
      <c r="D774" s="47"/>
      <c r="E774" s="48"/>
      <c r="F774" s="48"/>
      <c r="G774" s="49"/>
      <c r="H774" s="50"/>
      <c r="I774" s="29"/>
      <c r="J774" s="51" t="e">
        <f>+LOOKUP(MID(I774,1,(FIND("-",I774,1)-1)),DATOS[Columna1],DATOS[Departamento])</f>
        <v>#VALUE!</v>
      </c>
      <c r="K774" s="50"/>
      <c r="L774" s="52" t="e">
        <f>+LOOKUP(MID(I774,1,(FIND("-",I774,1)-1)),Hoja2!$V$3:$V$197,Hoja2!$S$3:$S$197)</f>
        <v>#VALUE!</v>
      </c>
    </row>
    <row r="775" spans="1:12" ht="13.9" customHeight="1" x14ac:dyDescent="0.3">
      <c r="A775" s="44"/>
      <c r="B775" s="45"/>
      <c r="C775" s="46"/>
      <c r="D775" s="47"/>
      <c r="E775" s="48"/>
      <c r="F775" s="48"/>
      <c r="G775" s="49"/>
      <c r="H775" s="50"/>
      <c r="I775" s="29"/>
      <c r="J775" s="51" t="e">
        <f>+LOOKUP(MID(I775,1,(FIND("-",I775,1)-1)),DATOS[Columna1],DATOS[Departamento])</f>
        <v>#VALUE!</v>
      </c>
      <c r="K775" s="50"/>
      <c r="L775" s="52" t="e">
        <f>+LOOKUP(MID(I775,1,(FIND("-",I775,1)-1)),Hoja2!$V$3:$V$197,Hoja2!$S$3:$S$197)</f>
        <v>#VALUE!</v>
      </c>
    </row>
    <row r="776" spans="1:12" ht="13.9" customHeight="1" x14ac:dyDescent="0.3">
      <c r="A776" s="44"/>
      <c r="B776" s="45"/>
      <c r="C776" s="46"/>
      <c r="D776" s="47"/>
      <c r="E776" s="48"/>
      <c r="F776" s="48"/>
      <c r="G776" s="49"/>
      <c r="H776" s="50"/>
      <c r="I776" s="29"/>
      <c r="J776" s="51" t="e">
        <f>+LOOKUP(MID(I776,1,(FIND("-",I776,1)-1)),DATOS[Columna1],DATOS[Departamento])</f>
        <v>#VALUE!</v>
      </c>
      <c r="K776" s="50"/>
      <c r="L776" s="52" t="e">
        <f>+LOOKUP(MID(I776,1,(FIND("-",I776,1)-1)),Hoja2!$V$3:$V$197,Hoja2!$S$3:$S$197)</f>
        <v>#VALUE!</v>
      </c>
    </row>
    <row r="777" spans="1:12" ht="13.9" customHeight="1" x14ac:dyDescent="0.3">
      <c r="A777" s="44"/>
      <c r="B777" s="45"/>
      <c r="C777" s="46"/>
      <c r="D777" s="47"/>
      <c r="E777" s="48"/>
      <c r="F777" s="48"/>
      <c r="G777" s="49"/>
      <c r="H777" s="50"/>
      <c r="I777" s="29"/>
      <c r="J777" s="51" t="e">
        <f>+LOOKUP(MID(I777,1,(FIND("-",I777,1)-1)),DATOS[Columna1],DATOS[Departamento])</f>
        <v>#VALUE!</v>
      </c>
      <c r="K777" s="50"/>
      <c r="L777" s="52" t="e">
        <f>+LOOKUP(MID(I777,1,(FIND("-",I777,1)-1)),Hoja2!$V$3:$V$197,Hoja2!$S$3:$S$197)</f>
        <v>#VALUE!</v>
      </c>
    </row>
    <row r="778" spans="1:12" ht="13.9" customHeight="1" x14ac:dyDescent="0.3">
      <c r="A778" s="44"/>
      <c r="B778" s="45"/>
      <c r="C778" s="46"/>
      <c r="D778" s="47"/>
      <c r="E778" s="48"/>
      <c r="F778" s="48"/>
      <c r="G778" s="49"/>
      <c r="H778" s="50"/>
      <c r="I778" s="29"/>
      <c r="J778" s="51" t="e">
        <f>+LOOKUP(MID(I778,1,(FIND("-",I778,1)-1)),DATOS[Columna1],DATOS[Departamento])</f>
        <v>#VALUE!</v>
      </c>
      <c r="K778" s="50"/>
      <c r="L778" s="52" t="e">
        <f>+LOOKUP(MID(I778,1,(FIND("-",I778,1)-1)),Hoja2!$V$3:$V$197,Hoja2!$S$3:$S$197)</f>
        <v>#VALUE!</v>
      </c>
    </row>
    <row r="779" spans="1:12" ht="13.9" customHeight="1" x14ac:dyDescent="0.3">
      <c r="A779" s="44"/>
      <c r="B779" s="45"/>
      <c r="C779" s="46"/>
      <c r="D779" s="47"/>
      <c r="E779" s="48"/>
      <c r="F779" s="48"/>
      <c r="G779" s="49"/>
      <c r="H779" s="50"/>
      <c r="I779" s="29"/>
      <c r="J779" s="51" t="e">
        <f>+LOOKUP(MID(I779,1,(FIND("-",I779,1)-1)),DATOS[Columna1],DATOS[Departamento])</f>
        <v>#VALUE!</v>
      </c>
      <c r="K779" s="50"/>
      <c r="L779" s="52" t="e">
        <f>+LOOKUP(MID(I779,1,(FIND("-",I779,1)-1)),Hoja2!$V$3:$V$197,Hoja2!$S$3:$S$197)</f>
        <v>#VALUE!</v>
      </c>
    </row>
    <row r="780" spans="1:12" ht="13.9" customHeight="1" x14ac:dyDescent="0.3">
      <c r="A780" s="44"/>
      <c r="B780" s="45"/>
      <c r="C780" s="46"/>
      <c r="D780" s="47"/>
      <c r="E780" s="48"/>
      <c r="F780" s="48"/>
      <c r="G780" s="49"/>
      <c r="H780" s="50"/>
      <c r="I780" s="29"/>
      <c r="J780" s="51" t="e">
        <f>+LOOKUP(MID(I780,1,(FIND("-",I780,1)-1)),DATOS[Columna1],DATOS[Departamento])</f>
        <v>#VALUE!</v>
      </c>
      <c r="K780" s="50"/>
      <c r="L780" s="52" t="e">
        <f>+LOOKUP(MID(I780,1,(FIND("-",I780,1)-1)),Hoja2!$V$3:$V$197,Hoja2!$S$3:$S$197)</f>
        <v>#VALUE!</v>
      </c>
    </row>
    <row r="781" spans="1:12" ht="13.9" customHeight="1" x14ac:dyDescent="0.3">
      <c r="A781" s="44"/>
      <c r="B781" s="45"/>
      <c r="C781" s="46"/>
      <c r="D781" s="47"/>
      <c r="E781" s="48"/>
      <c r="F781" s="48"/>
      <c r="G781" s="49"/>
      <c r="H781" s="50"/>
      <c r="I781" s="29"/>
      <c r="J781" s="51" t="e">
        <f>+LOOKUP(MID(I781,1,(FIND("-",I781,1)-1)),DATOS[Columna1],DATOS[Departamento])</f>
        <v>#VALUE!</v>
      </c>
      <c r="K781" s="50"/>
      <c r="L781" s="52" t="e">
        <f>+LOOKUP(MID(I781,1,(FIND("-",I781,1)-1)),Hoja2!$V$3:$V$197,Hoja2!$S$3:$S$197)</f>
        <v>#VALUE!</v>
      </c>
    </row>
    <row r="782" spans="1:12" ht="13.9" customHeight="1" x14ac:dyDescent="0.3">
      <c r="A782" s="44"/>
      <c r="B782" s="45"/>
      <c r="C782" s="46"/>
      <c r="D782" s="47"/>
      <c r="E782" s="48"/>
      <c r="F782" s="48"/>
      <c r="G782" s="49"/>
      <c r="H782" s="50"/>
      <c r="I782" s="29"/>
      <c r="J782" s="51" t="e">
        <f>+LOOKUP(MID(I782,1,(FIND("-",I782,1)-1)),DATOS[Columna1],DATOS[Departamento])</f>
        <v>#VALUE!</v>
      </c>
      <c r="K782" s="50"/>
      <c r="L782" s="52" t="e">
        <f>+LOOKUP(MID(I782,1,(FIND("-",I782,1)-1)),Hoja2!$V$3:$V$197,Hoja2!$S$3:$S$197)</f>
        <v>#VALUE!</v>
      </c>
    </row>
    <row r="783" spans="1:12" ht="13.9" customHeight="1" x14ac:dyDescent="0.3">
      <c r="A783" s="44"/>
      <c r="B783" s="45"/>
      <c r="C783" s="46"/>
      <c r="D783" s="47"/>
      <c r="E783" s="48"/>
      <c r="F783" s="48"/>
      <c r="G783" s="49"/>
      <c r="H783" s="50"/>
      <c r="I783" s="29"/>
      <c r="J783" s="51" t="e">
        <f>+LOOKUP(MID(I783,1,(FIND("-",I783,1)-1)),DATOS[Columna1],DATOS[Departamento])</f>
        <v>#VALUE!</v>
      </c>
      <c r="K783" s="50"/>
      <c r="L783" s="52" t="e">
        <f>+LOOKUP(MID(I783,1,(FIND("-",I783,1)-1)),Hoja2!$V$3:$V$197,Hoja2!$S$3:$S$197)</f>
        <v>#VALUE!</v>
      </c>
    </row>
    <row r="784" spans="1:12" ht="13.9" customHeight="1" x14ac:dyDescent="0.3">
      <c r="A784" s="44"/>
      <c r="B784" s="45"/>
      <c r="C784" s="46"/>
      <c r="D784" s="47"/>
      <c r="E784" s="48"/>
      <c r="F784" s="48"/>
      <c r="G784" s="49"/>
      <c r="H784" s="50"/>
      <c r="I784" s="29"/>
      <c r="J784" s="51" t="e">
        <f>+LOOKUP(MID(I784,1,(FIND("-",I784,1)-1)),DATOS[Columna1],DATOS[Departamento])</f>
        <v>#VALUE!</v>
      </c>
      <c r="K784" s="50"/>
      <c r="L784" s="52" t="e">
        <f>+LOOKUP(MID(I784,1,(FIND("-",I784,1)-1)),Hoja2!$V$3:$V$197,Hoja2!$S$3:$S$197)</f>
        <v>#VALUE!</v>
      </c>
    </row>
    <row r="785" spans="1:12" ht="13.9" customHeight="1" x14ac:dyDescent="0.3">
      <c r="A785" s="44"/>
      <c r="B785" s="45"/>
      <c r="C785" s="46"/>
      <c r="D785" s="47"/>
      <c r="E785" s="48"/>
      <c r="F785" s="48"/>
      <c r="G785" s="49"/>
      <c r="H785" s="50"/>
      <c r="I785" s="29"/>
      <c r="J785" s="51" t="e">
        <f>+LOOKUP(MID(I785,1,(FIND("-",I785,1)-1)),DATOS[Columna1],DATOS[Departamento])</f>
        <v>#VALUE!</v>
      </c>
      <c r="K785" s="50"/>
      <c r="L785" s="52" t="e">
        <f>+LOOKUP(MID(I785,1,(FIND("-",I785,1)-1)),Hoja2!$V$3:$V$197,Hoja2!$S$3:$S$197)</f>
        <v>#VALUE!</v>
      </c>
    </row>
    <row r="786" spans="1:12" ht="13.9" customHeight="1" x14ac:dyDescent="0.3">
      <c r="A786" s="44"/>
      <c r="B786" s="45"/>
      <c r="C786" s="46"/>
      <c r="D786" s="47"/>
      <c r="E786" s="48"/>
      <c r="F786" s="48"/>
      <c r="G786" s="49"/>
      <c r="H786" s="50"/>
      <c r="I786" s="29"/>
      <c r="J786" s="51" t="e">
        <f>+LOOKUP(MID(I786,1,(FIND("-",I786,1)-1)),DATOS[Columna1],DATOS[Departamento])</f>
        <v>#VALUE!</v>
      </c>
      <c r="K786" s="50"/>
      <c r="L786" s="52" t="e">
        <f>+LOOKUP(MID(I786,1,(FIND("-",I786,1)-1)),Hoja2!$V$3:$V$197,Hoja2!$S$3:$S$197)</f>
        <v>#VALUE!</v>
      </c>
    </row>
    <row r="787" spans="1:12" ht="13.9" customHeight="1" x14ac:dyDescent="0.3">
      <c r="A787" s="44"/>
      <c r="B787" s="45"/>
      <c r="C787" s="46"/>
      <c r="D787" s="47"/>
      <c r="E787" s="48"/>
      <c r="F787" s="48"/>
      <c r="G787" s="49"/>
      <c r="H787" s="50"/>
      <c r="I787" s="29"/>
      <c r="J787" s="51" t="e">
        <f>+LOOKUP(MID(I787,1,(FIND("-",I787,1)-1)),DATOS[Columna1],DATOS[Departamento])</f>
        <v>#VALUE!</v>
      </c>
      <c r="K787" s="50"/>
      <c r="L787" s="52" t="e">
        <f>+LOOKUP(MID(I787,1,(FIND("-",I787,1)-1)),Hoja2!$V$3:$V$197,Hoja2!$S$3:$S$197)</f>
        <v>#VALUE!</v>
      </c>
    </row>
    <row r="788" spans="1:12" ht="13.9" customHeight="1" x14ac:dyDescent="0.3">
      <c r="A788" s="44"/>
      <c r="B788" s="45"/>
      <c r="C788" s="46"/>
      <c r="D788" s="47"/>
      <c r="E788" s="48"/>
      <c r="F788" s="48"/>
      <c r="G788" s="49"/>
      <c r="H788" s="50"/>
      <c r="I788" s="29"/>
      <c r="J788" s="51" t="e">
        <f>+LOOKUP(MID(I788,1,(FIND("-",I788,1)-1)),DATOS[Columna1],DATOS[Departamento])</f>
        <v>#VALUE!</v>
      </c>
      <c r="K788" s="50"/>
      <c r="L788" s="52" t="e">
        <f>+LOOKUP(MID(I788,1,(FIND("-",I788,1)-1)),Hoja2!$V$3:$V$197,Hoja2!$S$3:$S$197)</f>
        <v>#VALUE!</v>
      </c>
    </row>
    <row r="789" spans="1:12" ht="13.9" customHeight="1" x14ac:dyDescent="0.3">
      <c r="A789" s="44"/>
      <c r="B789" s="45"/>
      <c r="C789" s="46"/>
      <c r="D789" s="47"/>
      <c r="E789" s="48"/>
      <c r="F789" s="48"/>
      <c r="G789" s="49"/>
      <c r="H789" s="50"/>
      <c r="I789" s="29"/>
      <c r="J789" s="51" t="e">
        <f>+LOOKUP(MID(I789,1,(FIND("-",I789,1)-1)),DATOS[Columna1],DATOS[Departamento])</f>
        <v>#VALUE!</v>
      </c>
      <c r="K789" s="50"/>
      <c r="L789" s="52" t="e">
        <f>+LOOKUP(MID(I789,1,(FIND("-",I789,1)-1)),Hoja2!$V$3:$V$197,Hoja2!$S$3:$S$197)</f>
        <v>#VALUE!</v>
      </c>
    </row>
    <row r="790" spans="1:12" ht="13.9" customHeight="1" x14ac:dyDescent="0.3">
      <c r="A790" s="44"/>
      <c r="B790" s="45"/>
      <c r="C790" s="46"/>
      <c r="D790" s="47"/>
      <c r="E790" s="48"/>
      <c r="F790" s="48"/>
      <c r="G790" s="49"/>
      <c r="H790" s="50"/>
      <c r="I790" s="29"/>
      <c r="J790" s="51" t="e">
        <f>+LOOKUP(MID(I790,1,(FIND("-",I790,1)-1)),DATOS[Columna1],DATOS[Departamento])</f>
        <v>#VALUE!</v>
      </c>
      <c r="K790" s="50"/>
      <c r="L790" s="52" t="e">
        <f>+LOOKUP(MID(I790,1,(FIND("-",I790,1)-1)),Hoja2!$V$3:$V$197,Hoja2!$S$3:$S$197)</f>
        <v>#VALUE!</v>
      </c>
    </row>
    <row r="791" spans="1:12" ht="13.9" customHeight="1" x14ac:dyDescent="0.3">
      <c r="A791" s="44"/>
      <c r="B791" s="45"/>
      <c r="C791" s="46"/>
      <c r="D791" s="47"/>
      <c r="E791" s="48"/>
      <c r="F791" s="48"/>
      <c r="G791" s="49"/>
      <c r="H791" s="50"/>
      <c r="I791" s="29"/>
      <c r="J791" s="51" t="e">
        <f>+LOOKUP(MID(I791,1,(FIND("-",I791,1)-1)),DATOS[Columna1],DATOS[Departamento])</f>
        <v>#VALUE!</v>
      </c>
      <c r="K791" s="50"/>
      <c r="L791" s="52" t="e">
        <f>+LOOKUP(MID(I791,1,(FIND("-",I791,1)-1)),Hoja2!$V$3:$V$197,Hoja2!$S$3:$S$197)</f>
        <v>#VALUE!</v>
      </c>
    </row>
    <row r="792" spans="1:12" ht="13.9" customHeight="1" x14ac:dyDescent="0.3">
      <c r="A792" s="44"/>
      <c r="B792" s="45"/>
      <c r="C792" s="46"/>
      <c r="D792" s="47"/>
      <c r="E792" s="48"/>
      <c r="F792" s="48"/>
      <c r="G792" s="49"/>
      <c r="H792" s="50"/>
      <c r="I792" s="29"/>
      <c r="J792" s="51" t="e">
        <f>+LOOKUP(MID(I792,1,(FIND("-",I792,1)-1)),DATOS[Columna1],DATOS[Departamento])</f>
        <v>#VALUE!</v>
      </c>
      <c r="K792" s="50"/>
      <c r="L792" s="52" t="e">
        <f>+LOOKUP(MID(I792,1,(FIND("-",I792,1)-1)),Hoja2!$V$3:$V$197,Hoja2!$S$3:$S$197)</f>
        <v>#VALUE!</v>
      </c>
    </row>
    <row r="793" spans="1:12" ht="13.9" customHeight="1" x14ac:dyDescent="0.3">
      <c r="A793" s="44"/>
      <c r="B793" s="45"/>
      <c r="C793" s="46"/>
      <c r="D793" s="47"/>
      <c r="E793" s="48"/>
      <c r="F793" s="48"/>
      <c r="G793" s="49"/>
      <c r="H793" s="50"/>
      <c r="I793" s="29"/>
      <c r="J793" s="51" t="e">
        <f>+LOOKUP(MID(I793,1,(FIND("-",I793,1)-1)),DATOS[Columna1],DATOS[Departamento])</f>
        <v>#VALUE!</v>
      </c>
      <c r="K793" s="50"/>
      <c r="L793" s="52" t="e">
        <f>+LOOKUP(MID(I793,1,(FIND("-",I793,1)-1)),Hoja2!$V$3:$V$197,Hoja2!$S$3:$S$197)</f>
        <v>#VALUE!</v>
      </c>
    </row>
    <row r="794" spans="1:12" ht="13.9" customHeight="1" x14ac:dyDescent="0.3">
      <c r="A794" s="44"/>
      <c r="B794" s="45"/>
      <c r="C794" s="46"/>
      <c r="D794" s="47"/>
      <c r="E794" s="48"/>
      <c r="F794" s="48"/>
      <c r="G794" s="49"/>
      <c r="H794" s="50"/>
      <c r="I794" s="29"/>
      <c r="J794" s="51" t="e">
        <f>+LOOKUP(MID(I794,1,(FIND("-",I794,1)-1)),DATOS[Columna1],DATOS[Departamento])</f>
        <v>#VALUE!</v>
      </c>
      <c r="K794" s="50"/>
      <c r="L794" s="52" t="e">
        <f>+LOOKUP(MID(I794,1,(FIND("-",I794,1)-1)),Hoja2!$V$3:$V$197,Hoja2!$S$3:$S$197)</f>
        <v>#VALUE!</v>
      </c>
    </row>
    <row r="795" spans="1:12" ht="13.9" customHeight="1" x14ac:dyDescent="0.3">
      <c r="A795" s="44"/>
      <c r="B795" s="45"/>
      <c r="C795" s="46"/>
      <c r="D795" s="47"/>
      <c r="E795" s="48"/>
      <c r="F795" s="48"/>
      <c r="G795" s="49"/>
      <c r="H795" s="50"/>
      <c r="I795" s="29"/>
      <c r="J795" s="51" t="e">
        <f>+LOOKUP(MID(I795,1,(FIND("-",I795,1)-1)),DATOS[Columna1],DATOS[Departamento])</f>
        <v>#VALUE!</v>
      </c>
      <c r="K795" s="50"/>
      <c r="L795" s="52" t="e">
        <f>+LOOKUP(MID(I795,1,(FIND("-",I795,1)-1)),Hoja2!$V$3:$V$197,Hoja2!$S$3:$S$197)</f>
        <v>#VALUE!</v>
      </c>
    </row>
    <row r="796" spans="1:12" ht="13.9" customHeight="1" x14ac:dyDescent="0.3">
      <c r="A796" s="44"/>
      <c r="B796" s="45"/>
      <c r="C796" s="46"/>
      <c r="D796" s="47"/>
      <c r="E796" s="48"/>
      <c r="F796" s="48"/>
      <c r="G796" s="49"/>
      <c r="H796" s="50"/>
      <c r="I796" s="29"/>
      <c r="J796" s="51" t="e">
        <f>+LOOKUP(MID(I796,1,(FIND("-",I796,1)-1)),DATOS[Columna1],DATOS[Departamento])</f>
        <v>#VALUE!</v>
      </c>
      <c r="K796" s="50"/>
      <c r="L796" s="52" t="e">
        <f>+LOOKUP(MID(I796,1,(FIND("-",I796,1)-1)),Hoja2!$V$3:$V$197,Hoja2!$S$3:$S$197)</f>
        <v>#VALUE!</v>
      </c>
    </row>
    <row r="797" spans="1:12" ht="13.9" customHeight="1" x14ac:dyDescent="0.3">
      <c r="A797" s="44"/>
      <c r="B797" s="45"/>
      <c r="C797" s="46"/>
      <c r="D797" s="47"/>
      <c r="E797" s="48"/>
      <c r="F797" s="48"/>
      <c r="G797" s="49"/>
      <c r="H797" s="50"/>
      <c r="I797" s="29"/>
      <c r="J797" s="51" t="e">
        <f>+LOOKUP(MID(I797,1,(FIND("-",I797,1)-1)),DATOS[Columna1],DATOS[Departamento])</f>
        <v>#VALUE!</v>
      </c>
      <c r="K797" s="50"/>
      <c r="L797" s="52" t="e">
        <f>+LOOKUP(MID(I797,1,(FIND("-",I797,1)-1)),Hoja2!$V$3:$V$197,Hoja2!$S$3:$S$197)</f>
        <v>#VALUE!</v>
      </c>
    </row>
    <row r="798" spans="1:12" ht="13.9" customHeight="1" x14ac:dyDescent="0.3">
      <c r="A798" s="44"/>
      <c r="B798" s="45"/>
      <c r="C798" s="46"/>
      <c r="D798" s="47"/>
      <c r="E798" s="48"/>
      <c r="F798" s="48"/>
      <c r="G798" s="49"/>
      <c r="H798" s="50"/>
      <c r="I798" s="29"/>
      <c r="J798" s="51" t="e">
        <f>+LOOKUP(MID(I798,1,(FIND("-",I798,1)-1)),DATOS[Columna1],DATOS[Departamento])</f>
        <v>#VALUE!</v>
      </c>
      <c r="K798" s="50"/>
      <c r="L798" s="52" t="e">
        <f>+LOOKUP(MID(I798,1,(FIND("-",I798,1)-1)),Hoja2!$V$3:$V$197,Hoja2!$S$3:$S$197)</f>
        <v>#VALUE!</v>
      </c>
    </row>
    <row r="799" spans="1:12" ht="13.9" customHeight="1" x14ac:dyDescent="0.3">
      <c r="A799" s="44"/>
      <c r="B799" s="45"/>
      <c r="C799" s="46"/>
      <c r="D799" s="47"/>
      <c r="E799" s="48"/>
      <c r="F799" s="48"/>
      <c r="G799" s="49"/>
      <c r="H799" s="50"/>
      <c r="I799" s="29"/>
      <c r="J799" s="51" t="e">
        <f>+LOOKUP(MID(I799,1,(FIND("-",I799,1)-1)),DATOS[Columna1],DATOS[Departamento])</f>
        <v>#VALUE!</v>
      </c>
      <c r="K799" s="50"/>
      <c r="L799" s="52" t="e">
        <f>+LOOKUP(MID(I799,1,(FIND("-",I799,1)-1)),Hoja2!$V$3:$V$197,Hoja2!$S$3:$S$197)</f>
        <v>#VALUE!</v>
      </c>
    </row>
    <row r="800" spans="1:12" ht="13.9" customHeight="1" x14ac:dyDescent="0.3">
      <c r="A800" s="44"/>
      <c r="B800" s="45"/>
      <c r="C800" s="46"/>
      <c r="D800" s="47"/>
      <c r="E800" s="48"/>
      <c r="F800" s="48"/>
      <c r="G800" s="49"/>
      <c r="H800" s="50"/>
      <c r="I800" s="29"/>
      <c r="J800" s="51" t="e">
        <f>+LOOKUP(MID(I800,1,(FIND("-",I800,1)-1)),DATOS[Columna1],DATOS[Departamento])</f>
        <v>#VALUE!</v>
      </c>
      <c r="K800" s="50"/>
      <c r="L800" s="52" t="e">
        <f>+LOOKUP(MID(I800,1,(FIND("-",I800,1)-1)),Hoja2!$V$3:$V$197,Hoja2!$S$3:$S$197)</f>
        <v>#VALUE!</v>
      </c>
    </row>
    <row r="801" spans="1:12" ht="13.9" customHeight="1" x14ac:dyDescent="0.3">
      <c r="A801" s="44"/>
      <c r="B801" s="45"/>
      <c r="C801" s="46"/>
      <c r="D801" s="47"/>
      <c r="E801" s="48"/>
      <c r="F801" s="48"/>
      <c r="G801" s="49"/>
      <c r="H801" s="50"/>
      <c r="I801" s="29"/>
      <c r="J801" s="51" t="e">
        <f>+LOOKUP(MID(I801,1,(FIND("-",I801,1)-1)),DATOS[Columna1],DATOS[Departamento])</f>
        <v>#VALUE!</v>
      </c>
      <c r="K801" s="50"/>
      <c r="L801" s="52" t="e">
        <f>+LOOKUP(MID(I801,1,(FIND("-",I801,1)-1)),Hoja2!$V$3:$V$197,Hoja2!$S$3:$S$197)</f>
        <v>#VALUE!</v>
      </c>
    </row>
    <row r="802" spans="1:12" ht="13.9" customHeight="1" x14ac:dyDescent="0.3">
      <c r="A802" s="44"/>
      <c r="B802" s="45"/>
      <c r="C802" s="46"/>
      <c r="D802" s="47"/>
      <c r="E802" s="48"/>
      <c r="F802" s="48"/>
      <c r="G802" s="49"/>
      <c r="H802" s="50"/>
      <c r="I802" s="29"/>
      <c r="J802" s="51" t="e">
        <f>+LOOKUP(MID(I802,1,(FIND("-",I802,1)-1)),DATOS[Columna1],DATOS[Departamento])</f>
        <v>#VALUE!</v>
      </c>
      <c r="K802" s="50"/>
      <c r="L802" s="52" t="e">
        <f>+LOOKUP(MID(I802,1,(FIND("-",I802,1)-1)),Hoja2!$V$3:$V$197,Hoja2!$S$3:$S$197)</f>
        <v>#VALUE!</v>
      </c>
    </row>
    <row r="803" spans="1:12" ht="13.9" customHeight="1" x14ac:dyDescent="0.3">
      <c r="A803" s="44"/>
      <c r="B803" s="45"/>
      <c r="C803" s="46"/>
      <c r="D803" s="47"/>
      <c r="E803" s="48"/>
      <c r="F803" s="48"/>
      <c r="G803" s="49"/>
      <c r="H803" s="50"/>
      <c r="I803" s="29"/>
      <c r="J803" s="51" t="e">
        <f>+LOOKUP(MID(I803,1,(FIND("-",I803,1)-1)),DATOS[Columna1],DATOS[Departamento])</f>
        <v>#VALUE!</v>
      </c>
      <c r="K803" s="50"/>
      <c r="L803" s="52" t="e">
        <f>+LOOKUP(MID(I803,1,(FIND("-",I803,1)-1)),Hoja2!$V$3:$V$197,Hoja2!$S$3:$S$197)</f>
        <v>#VALUE!</v>
      </c>
    </row>
    <row r="804" spans="1:12" ht="13.9" customHeight="1" x14ac:dyDescent="0.3">
      <c r="A804" s="44"/>
      <c r="B804" s="45"/>
      <c r="C804" s="46"/>
      <c r="D804" s="47"/>
      <c r="E804" s="48"/>
      <c r="F804" s="48"/>
      <c r="G804" s="49"/>
      <c r="H804" s="50"/>
      <c r="I804" s="29"/>
      <c r="J804" s="51" t="e">
        <f>+LOOKUP(MID(I804,1,(FIND("-",I804,1)-1)),DATOS[Columna1],DATOS[Departamento])</f>
        <v>#VALUE!</v>
      </c>
      <c r="K804" s="50"/>
      <c r="L804" s="52" t="e">
        <f>+LOOKUP(MID(I804,1,(FIND("-",I804,1)-1)),Hoja2!$V$3:$V$197,Hoja2!$S$3:$S$197)</f>
        <v>#VALUE!</v>
      </c>
    </row>
    <row r="805" spans="1:12" ht="13.9" customHeight="1" x14ac:dyDescent="0.3">
      <c r="A805" s="44"/>
      <c r="B805" s="45"/>
      <c r="C805" s="46"/>
      <c r="D805" s="47"/>
      <c r="E805" s="48"/>
      <c r="F805" s="48"/>
      <c r="G805" s="49"/>
      <c r="H805" s="50"/>
      <c r="I805" s="29"/>
      <c r="J805" s="51" t="e">
        <f>+LOOKUP(MID(I805,1,(FIND("-",I805,1)-1)),DATOS[Columna1],DATOS[Departamento])</f>
        <v>#VALUE!</v>
      </c>
      <c r="K805" s="50"/>
      <c r="L805" s="52" t="e">
        <f>+LOOKUP(MID(I805,1,(FIND("-",I805,1)-1)),Hoja2!$V$3:$V$197,Hoja2!$S$3:$S$197)</f>
        <v>#VALUE!</v>
      </c>
    </row>
    <row r="806" spans="1:12" ht="13.9" customHeight="1" x14ac:dyDescent="0.3">
      <c r="A806" s="44"/>
      <c r="B806" s="45"/>
      <c r="C806" s="46"/>
      <c r="D806" s="47"/>
      <c r="E806" s="48"/>
      <c r="F806" s="48"/>
      <c r="G806" s="49"/>
      <c r="H806" s="50"/>
      <c r="I806" s="29"/>
      <c r="J806" s="51" t="e">
        <f>+LOOKUP(MID(I806,1,(FIND("-",I806,1)-1)),DATOS[Columna1],DATOS[Departamento])</f>
        <v>#VALUE!</v>
      </c>
      <c r="K806" s="50"/>
      <c r="L806" s="52" t="e">
        <f>+LOOKUP(MID(I806,1,(FIND("-",I806,1)-1)),Hoja2!$V$3:$V$197,Hoja2!$S$3:$S$197)</f>
        <v>#VALUE!</v>
      </c>
    </row>
    <row r="807" spans="1:12" ht="13.9" customHeight="1" x14ac:dyDescent="0.3">
      <c r="A807" s="44"/>
      <c r="B807" s="45"/>
      <c r="C807" s="46"/>
      <c r="D807" s="47"/>
      <c r="E807" s="48"/>
      <c r="F807" s="48"/>
      <c r="G807" s="49"/>
      <c r="H807" s="50"/>
      <c r="I807" s="29"/>
      <c r="J807" s="51" t="e">
        <f>+LOOKUP(MID(I807,1,(FIND("-",I807,1)-1)),DATOS[Columna1],DATOS[Departamento])</f>
        <v>#VALUE!</v>
      </c>
      <c r="K807" s="50"/>
      <c r="L807" s="52" t="e">
        <f>+LOOKUP(MID(I807,1,(FIND("-",I807,1)-1)),Hoja2!$V$3:$V$197,Hoja2!$S$3:$S$197)</f>
        <v>#VALUE!</v>
      </c>
    </row>
    <row r="808" spans="1:12" ht="13.9" customHeight="1" x14ac:dyDescent="0.3">
      <c r="A808" s="44"/>
      <c r="B808" s="45"/>
      <c r="C808" s="46"/>
      <c r="D808" s="47"/>
      <c r="E808" s="48"/>
      <c r="F808" s="48"/>
      <c r="G808" s="49"/>
      <c r="H808" s="50"/>
      <c r="I808" s="29"/>
      <c r="J808" s="51" t="e">
        <f>+LOOKUP(MID(I808,1,(FIND("-",I808,1)-1)),DATOS[Columna1],DATOS[Departamento])</f>
        <v>#VALUE!</v>
      </c>
      <c r="K808" s="50"/>
      <c r="L808" s="52" t="e">
        <f>+LOOKUP(MID(I808,1,(FIND("-",I808,1)-1)),Hoja2!$V$3:$V$197,Hoja2!$S$3:$S$197)</f>
        <v>#VALUE!</v>
      </c>
    </row>
    <row r="809" spans="1:12" ht="13.9" customHeight="1" x14ac:dyDescent="0.3">
      <c r="A809" s="44"/>
      <c r="B809" s="45"/>
      <c r="C809" s="46"/>
      <c r="D809" s="47"/>
      <c r="E809" s="48"/>
      <c r="F809" s="48"/>
      <c r="G809" s="49"/>
      <c r="H809" s="50"/>
      <c r="I809" s="29"/>
      <c r="J809" s="51" t="e">
        <f>+LOOKUP(MID(I809,1,(FIND("-",I809,1)-1)),DATOS[Columna1],DATOS[Departamento])</f>
        <v>#VALUE!</v>
      </c>
      <c r="K809" s="50"/>
      <c r="L809" s="52" t="e">
        <f>+LOOKUP(MID(I809,1,(FIND("-",I809,1)-1)),Hoja2!$V$3:$V$197,Hoja2!$S$3:$S$197)</f>
        <v>#VALUE!</v>
      </c>
    </row>
    <row r="810" spans="1:12" ht="13.9" customHeight="1" x14ac:dyDescent="0.3">
      <c r="A810" s="44"/>
      <c r="B810" s="45"/>
      <c r="C810" s="46"/>
      <c r="D810" s="47"/>
      <c r="E810" s="48"/>
      <c r="F810" s="48"/>
      <c r="G810" s="49"/>
      <c r="H810" s="50"/>
      <c r="I810" s="29"/>
      <c r="J810" s="51" t="e">
        <f>+LOOKUP(MID(I810,1,(FIND("-",I810,1)-1)),DATOS[Columna1],DATOS[Departamento])</f>
        <v>#VALUE!</v>
      </c>
      <c r="K810" s="50"/>
      <c r="L810" s="52" t="e">
        <f>+LOOKUP(MID(I810,1,(FIND("-",I810,1)-1)),Hoja2!$V$3:$V$197,Hoja2!$S$3:$S$197)</f>
        <v>#VALUE!</v>
      </c>
    </row>
    <row r="811" spans="1:12" ht="13.9" customHeight="1" x14ac:dyDescent="0.3">
      <c r="A811" s="44"/>
      <c r="B811" s="45"/>
      <c r="C811" s="46"/>
      <c r="D811" s="47"/>
      <c r="E811" s="48"/>
      <c r="F811" s="48"/>
      <c r="G811" s="49"/>
      <c r="H811" s="50"/>
      <c r="I811" s="29"/>
      <c r="J811" s="51" t="e">
        <f>+LOOKUP(MID(I811,1,(FIND("-",I811,1)-1)),DATOS[Columna1],DATOS[Departamento])</f>
        <v>#VALUE!</v>
      </c>
      <c r="K811" s="50"/>
      <c r="L811" s="52" t="e">
        <f>+LOOKUP(MID(I811,1,(FIND("-",I811,1)-1)),Hoja2!$V$3:$V$197,Hoja2!$S$3:$S$197)</f>
        <v>#VALUE!</v>
      </c>
    </row>
    <row r="812" spans="1:12" ht="13.9" customHeight="1" x14ac:dyDescent="0.3">
      <c r="A812" s="44"/>
      <c r="B812" s="45"/>
      <c r="C812" s="46"/>
      <c r="D812" s="47"/>
      <c r="E812" s="48"/>
      <c r="F812" s="48"/>
      <c r="G812" s="49"/>
      <c r="H812" s="50"/>
      <c r="I812" s="29"/>
      <c r="J812" s="51" t="e">
        <f>+LOOKUP(MID(I812,1,(FIND("-",I812,1)-1)),DATOS[Columna1],DATOS[Departamento])</f>
        <v>#VALUE!</v>
      </c>
      <c r="K812" s="50"/>
      <c r="L812" s="52" t="e">
        <f>+LOOKUP(MID(I812,1,(FIND("-",I812,1)-1)),Hoja2!$V$3:$V$197,Hoja2!$S$3:$S$197)</f>
        <v>#VALUE!</v>
      </c>
    </row>
    <row r="813" spans="1:12" ht="13.9" customHeight="1" x14ac:dyDescent="0.3">
      <c r="A813" s="44"/>
      <c r="B813" s="45"/>
      <c r="C813" s="46"/>
      <c r="D813" s="47"/>
      <c r="E813" s="48"/>
      <c r="F813" s="48"/>
      <c r="G813" s="49"/>
      <c r="H813" s="50"/>
      <c r="I813" s="29"/>
      <c r="J813" s="51" t="e">
        <f>+LOOKUP(MID(I813,1,(FIND("-",I813,1)-1)),DATOS[Columna1],DATOS[Departamento])</f>
        <v>#VALUE!</v>
      </c>
      <c r="K813" s="50"/>
      <c r="L813" s="52" t="e">
        <f>+LOOKUP(MID(I813,1,(FIND("-",I813,1)-1)),Hoja2!$V$3:$V$197,Hoja2!$S$3:$S$197)</f>
        <v>#VALUE!</v>
      </c>
    </row>
    <row r="814" spans="1:12" ht="13.9" customHeight="1" x14ac:dyDescent="0.3">
      <c r="A814" s="44"/>
      <c r="B814" s="45"/>
      <c r="C814" s="46"/>
      <c r="D814" s="47"/>
      <c r="E814" s="48"/>
      <c r="F814" s="48"/>
      <c r="G814" s="49"/>
      <c r="H814" s="50"/>
      <c r="I814" s="29"/>
      <c r="J814" s="51" t="e">
        <f>+LOOKUP(MID(I814,1,(FIND("-",I814,1)-1)),DATOS[Columna1],DATOS[Departamento])</f>
        <v>#VALUE!</v>
      </c>
      <c r="K814" s="50"/>
      <c r="L814" s="52" t="e">
        <f>+LOOKUP(MID(I814,1,(FIND("-",I814,1)-1)),Hoja2!$V$3:$V$197,Hoja2!$S$3:$S$197)</f>
        <v>#VALUE!</v>
      </c>
    </row>
    <row r="815" spans="1:12" ht="13.9" customHeight="1" x14ac:dyDescent="0.3">
      <c r="A815" s="44"/>
      <c r="B815" s="45"/>
      <c r="C815" s="46"/>
      <c r="D815" s="47"/>
      <c r="E815" s="48"/>
      <c r="F815" s="48"/>
      <c r="G815" s="49"/>
      <c r="H815" s="50"/>
      <c r="I815" s="29"/>
      <c r="J815" s="51" t="e">
        <f>+LOOKUP(MID(I815,1,(FIND("-",I815,1)-1)),DATOS[Columna1],DATOS[Departamento])</f>
        <v>#VALUE!</v>
      </c>
      <c r="K815" s="50"/>
      <c r="L815" s="52" t="e">
        <f>+LOOKUP(MID(I815,1,(FIND("-",I815,1)-1)),Hoja2!$V$3:$V$197,Hoja2!$S$3:$S$197)</f>
        <v>#VALUE!</v>
      </c>
    </row>
    <row r="816" spans="1:12" ht="13.9" customHeight="1" x14ac:dyDescent="0.3">
      <c r="A816" s="44"/>
      <c r="B816" s="45"/>
      <c r="C816" s="46"/>
      <c r="D816" s="47"/>
      <c r="E816" s="48"/>
      <c r="F816" s="48"/>
      <c r="G816" s="49"/>
      <c r="H816" s="50"/>
      <c r="I816" s="29"/>
      <c r="J816" s="51" t="e">
        <f>+LOOKUP(MID(I816,1,(FIND("-",I816,1)-1)),DATOS[Columna1],DATOS[Departamento])</f>
        <v>#VALUE!</v>
      </c>
      <c r="K816" s="50"/>
      <c r="L816" s="52" t="e">
        <f>+LOOKUP(MID(I816,1,(FIND("-",I816,1)-1)),Hoja2!$V$3:$V$197,Hoja2!$S$3:$S$197)</f>
        <v>#VALUE!</v>
      </c>
    </row>
    <row r="817" spans="1:12" ht="13.9" customHeight="1" x14ac:dyDescent="0.3">
      <c r="A817" s="44"/>
      <c r="B817" s="45"/>
      <c r="C817" s="46"/>
      <c r="D817" s="47"/>
      <c r="E817" s="48"/>
      <c r="F817" s="48"/>
      <c r="G817" s="49"/>
      <c r="H817" s="50"/>
      <c r="I817" s="29"/>
      <c r="J817" s="51" t="e">
        <f>+LOOKUP(MID(I817,1,(FIND("-",I817,1)-1)),DATOS[Columna1],DATOS[Departamento])</f>
        <v>#VALUE!</v>
      </c>
      <c r="K817" s="50"/>
      <c r="L817" s="52" t="e">
        <f>+LOOKUP(MID(I817,1,(FIND("-",I817,1)-1)),Hoja2!$V$3:$V$197,Hoja2!$S$3:$S$197)</f>
        <v>#VALUE!</v>
      </c>
    </row>
    <row r="818" spans="1:12" ht="13.9" customHeight="1" x14ac:dyDescent="0.3">
      <c r="A818" s="44"/>
      <c r="B818" s="45"/>
      <c r="C818" s="46"/>
      <c r="D818" s="47"/>
      <c r="E818" s="48"/>
      <c r="F818" s="48"/>
      <c r="G818" s="49"/>
      <c r="H818" s="50"/>
      <c r="I818" s="29"/>
      <c r="J818" s="51" t="e">
        <f>+LOOKUP(MID(I818,1,(FIND("-",I818,1)-1)),DATOS[Columna1],DATOS[Departamento])</f>
        <v>#VALUE!</v>
      </c>
      <c r="K818" s="50"/>
      <c r="L818" s="52" t="e">
        <f>+LOOKUP(MID(I818,1,(FIND("-",I818,1)-1)),Hoja2!$V$3:$V$197,Hoja2!$S$3:$S$197)</f>
        <v>#VALUE!</v>
      </c>
    </row>
    <row r="819" spans="1:12" ht="13.9" customHeight="1" x14ac:dyDescent="0.3">
      <c r="A819" s="44"/>
      <c r="B819" s="45"/>
      <c r="C819" s="46"/>
      <c r="D819" s="47"/>
      <c r="E819" s="48"/>
      <c r="F819" s="48"/>
      <c r="G819" s="49"/>
      <c r="H819" s="50"/>
      <c r="I819" s="29"/>
      <c r="J819" s="51" t="e">
        <f>+LOOKUP(MID(I819,1,(FIND("-",I819,1)-1)),DATOS[Columna1],DATOS[Departamento])</f>
        <v>#VALUE!</v>
      </c>
      <c r="K819" s="50"/>
      <c r="L819" s="52" t="e">
        <f>+LOOKUP(MID(I819,1,(FIND("-",I819,1)-1)),Hoja2!$V$3:$V$197,Hoja2!$S$3:$S$197)</f>
        <v>#VALUE!</v>
      </c>
    </row>
    <row r="820" spans="1:12" ht="13.9" customHeight="1" x14ac:dyDescent="0.3">
      <c r="A820" s="44"/>
      <c r="B820" s="45"/>
      <c r="C820" s="46"/>
      <c r="D820" s="47"/>
      <c r="E820" s="48"/>
      <c r="F820" s="48"/>
      <c r="G820" s="49"/>
      <c r="H820" s="50"/>
      <c r="I820" s="29"/>
      <c r="J820" s="51" t="e">
        <f>+LOOKUP(MID(I820,1,(FIND("-",I820,1)-1)),DATOS[Columna1],DATOS[Departamento])</f>
        <v>#VALUE!</v>
      </c>
      <c r="K820" s="50"/>
      <c r="L820" s="52" t="e">
        <f>+LOOKUP(MID(I820,1,(FIND("-",I820,1)-1)),Hoja2!$V$3:$V$197,Hoja2!$S$3:$S$197)</f>
        <v>#VALUE!</v>
      </c>
    </row>
    <row r="821" spans="1:12" ht="13.9" customHeight="1" x14ac:dyDescent="0.3">
      <c r="A821" s="44"/>
      <c r="B821" s="45"/>
      <c r="C821" s="46"/>
      <c r="D821" s="47"/>
      <c r="E821" s="48"/>
      <c r="F821" s="48"/>
      <c r="G821" s="49"/>
      <c r="H821" s="50"/>
      <c r="I821" s="29"/>
      <c r="J821" s="51" t="e">
        <f>+LOOKUP(MID(I821,1,(FIND("-",I821,1)-1)),DATOS[Columna1],DATOS[Departamento])</f>
        <v>#VALUE!</v>
      </c>
      <c r="K821" s="50"/>
      <c r="L821" s="52" t="e">
        <f>+LOOKUP(MID(I821,1,(FIND("-",I821,1)-1)),Hoja2!$V$3:$V$197,Hoja2!$S$3:$S$197)</f>
        <v>#VALUE!</v>
      </c>
    </row>
    <row r="822" spans="1:12" ht="13.9" customHeight="1" x14ac:dyDescent="0.3">
      <c r="A822" s="44"/>
      <c r="B822" s="45"/>
      <c r="C822" s="46"/>
      <c r="D822" s="47"/>
      <c r="E822" s="48"/>
      <c r="F822" s="48"/>
      <c r="G822" s="49"/>
      <c r="H822" s="50"/>
      <c r="I822" s="29"/>
      <c r="J822" s="51" t="e">
        <f>+LOOKUP(MID(I822,1,(FIND("-",I822,1)-1)),DATOS[Columna1],DATOS[Departamento])</f>
        <v>#VALUE!</v>
      </c>
      <c r="K822" s="50"/>
      <c r="L822" s="52" t="e">
        <f>+LOOKUP(MID(I822,1,(FIND("-",I822,1)-1)),Hoja2!$V$3:$V$197,Hoja2!$S$3:$S$197)</f>
        <v>#VALUE!</v>
      </c>
    </row>
    <row r="823" spans="1:12" ht="13.9" customHeight="1" x14ac:dyDescent="0.3">
      <c r="A823" s="44"/>
      <c r="B823" s="45"/>
      <c r="C823" s="46"/>
      <c r="D823" s="47"/>
      <c r="E823" s="48"/>
      <c r="F823" s="48"/>
      <c r="G823" s="49"/>
      <c r="H823" s="50"/>
      <c r="I823" s="29"/>
      <c r="J823" s="51" t="e">
        <f>+LOOKUP(MID(I823,1,(FIND("-",I823,1)-1)),DATOS[Columna1],DATOS[Departamento])</f>
        <v>#VALUE!</v>
      </c>
      <c r="K823" s="50"/>
      <c r="L823" s="52" t="e">
        <f>+LOOKUP(MID(I823,1,(FIND("-",I823,1)-1)),Hoja2!$V$3:$V$197,Hoja2!$S$3:$S$197)</f>
        <v>#VALUE!</v>
      </c>
    </row>
    <row r="824" spans="1:12" ht="13.9" customHeight="1" x14ac:dyDescent="0.3">
      <c r="A824" s="44"/>
      <c r="B824" s="45"/>
      <c r="C824" s="46"/>
      <c r="D824" s="47"/>
      <c r="E824" s="48"/>
      <c r="F824" s="48"/>
      <c r="G824" s="49"/>
      <c r="H824" s="50"/>
      <c r="I824" s="29"/>
      <c r="J824" s="51" t="e">
        <f>+LOOKUP(MID(I824,1,(FIND("-",I824,1)-1)),DATOS[Columna1],DATOS[Departamento])</f>
        <v>#VALUE!</v>
      </c>
      <c r="K824" s="50"/>
      <c r="L824" s="52" t="e">
        <f>+LOOKUP(MID(I824,1,(FIND("-",I824,1)-1)),Hoja2!$V$3:$V$197,Hoja2!$S$3:$S$197)</f>
        <v>#VALUE!</v>
      </c>
    </row>
    <row r="825" spans="1:12" ht="13.9" customHeight="1" x14ac:dyDescent="0.3">
      <c r="A825" s="44"/>
      <c r="B825" s="45"/>
      <c r="C825" s="46"/>
      <c r="D825" s="47"/>
      <c r="E825" s="48"/>
      <c r="F825" s="48"/>
      <c r="G825" s="49"/>
      <c r="H825" s="50"/>
      <c r="I825" s="29"/>
      <c r="J825" s="51" t="e">
        <f>+LOOKUP(MID(I825,1,(FIND("-",I825,1)-1)),DATOS[Columna1],DATOS[Departamento])</f>
        <v>#VALUE!</v>
      </c>
      <c r="K825" s="50"/>
      <c r="L825" s="52" t="e">
        <f>+LOOKUP(MID(I825,1,(FIND("-",I825,1)-1)),Hoja2!$V$3:$V$197,Hoja2!$S$3:$S$197)</f>
        <v>#VALUE!</v>
      </c>
    </row>
    <row r="826" spans="1:12" ht="13.9" customHeight="1" x14ac:dyDescent="0.3">
      <c r="A826" s="44"/>
      <c r="B826" s="45"/>
      <c r="C826" s="46"/>
      <c r="D826" s="47"/>
      <c r="E826" s="48"/>
      <c r="F826" s="48"/>
      <c r="G826" s="49"/>
      <c r="H826" s="50"/>
      <c r="I826" s="29"/>
      <c r="J826" s="51" t="e">
        <f>+LOOKUP(MID(I826,1,(FIND("-",I826,1)-1)),DATOS[Columna1],DATOS[Departamento])</f>
        <v>#VALUE!</v>
      </c>
      <c r="K826" s="50"/>
      <c r="L826" s="52" t="e">
        <f>+LOOKUP(MID(I826,1,(FIND("-",I826,1)-1)),Hoja2!$V$3:$V$197,Hoja2!$S$3:$S$197)</f>
        <v>#VALUE!</v>
      </c>
    </row>
    <row r="827" spans="1:12" ht="13.9" customHeight="1" x14ac:dyDescent="0.3">
      <c r="A827" s="44"/>
      <c r="B827" s="45"/>
      <c r="C827" s="46"/>
      <c r="D827" s="47"/>
      <c r="E827" s="48"/>
      <c r="F827" s="48"/>
      <c r="G827" s="49"/>
      <c r="H827" s="50"/>
      <c r="I827" s="29"/>
      <c r="J827" s="51" t="e">
        <f>+LOOKUP(MID(I827,1,(FIND("-",I827,1)-1)),DATOS[Columna1],DATOS[Departamento])</f>
        <v>#VALUE!</v>
      </c>
      <c r="K827" s="50"/>
      <c r="L827" s="52" t="e">
        <f>+LOOKUP(MID(I827,1,(FIND("-",I827,1)-1)),Hoja2!$V$3:$V$197,Hoja2!$S$3:$S$197)</f>
        <v>#VALUE!</v>
      </c>
    </row>
    <row r="828" spans="1:12" ht="13.9" customHeight="1" x14ac:dyDescent="0.3">
      <c r="A828" s="44"/>
      <c r="B828" s="45"/>
      <c r="C828" s="46"/>
      <c r="D828" s="47"/>
      <c r="E828" s="48"/>
      <c r="F828" s="48"/>
      <c r="G828" s="49"/>
      <c r="H828" s="50"/>
      <c r="I828" s="29"/>
      <c r="J828" s="51" t="e">
        <f>+LOOKUP(MID(I828,1,(FIND("-",I828,1)-1)),DATOS[Columna1],DATOS[Departamento])</f>
        <v>#VALUE!</v>
      </c>
      <c r="K828" s="50"/>
      <c r="L828" s="52" t="e">
        <f>+LOOKUP(MID(I828,1,(FIND("-",I828,1)-1)),Hoja2!$V$3:$V$197,Hoja2!$S$3:$S$197)</f>
        <v>#VALUE!</v>
      </c>
    </row>
    <row r="829" spans="1:12" ht="13.9" customHeight="1" x14ac:dyDescent="0.3">
      <c r="A829" s="44"/>
      <c r="B829" s="45"/>
      <c r="C829" s="46"/>
      <c r="D829" s="47"/>
      <c r="E829" s="48"/>
      <c r="F829" s="48"/>
      <c r="G829" s="49"/>
      <c r="H829" s="50"/>
      <c r="I829" s="29"/>
      <c r="J829" s="51" t="e">
        <f>+LOOKUP(MID(I829,1,(FIND("-",I829,1)-1)),DATOS[Columna1],DATOS[Departamento])</f>
        <v>#VALUE!</v>
      </c>
      <c r="K829" s="50"/>
      <c r="L829" s="52" t="e">
        <f>+LOOKUP(MID(I829,1,(FIND("-",I829,1)-1)),Hoja2!$V$3:$V$197,Hoja2!$S$3:$S$197)</f>
        <v>#VALUE!</v>
      </c>
    </row>
    <row r="830" spans="1:12" ht="13.9" customHeight="1" x14ac:dyDescent="0.3">
      <c r="A830" s="44"/>
      <c r="B830" s="45"/>
      <c r="C830" s="46"/>
      <c r="D830" s="47"/>
      <c r="E830" s="48"/>
      <c r="F830" s="48"/>
      <c r="G830" s="49"/>
      <c r="H830" s="50"/>
      <c r="I830" s="29"/>
      <c r="J830" s="51" t="e">
        <f>+LOOKUP(MID(I830,1,(FIND("-",I830,1)-1)),DATOS[Columna1],DATOS[Departamento])</f>
        <v>#VALUE!</v>
      </c>
      <c r="K830" s="50"/>
      <c r="L830" s="52" t="e">
        <f>+LOOKUP(MID(I830,1,(FIND("-",I830,1)-1)),Hoja2!$V$3:$V$197,Hoja2!$S$3:$S$197)</f>
        <v>#VALUE!</v>
      </c>
    </row>
    <row r="831" spans="1:12" ht="13.9" customHeight="1" x14ac:dyDescent="0.3">
      <c r="A831" s="44"/>
      <c r="B831" s="45"/>
      <c r="C831" s="46"/>
      <c r="D831" s="47"/>
      <c r="E831" s="48"/>
      <c r="F831" s="48"/>
      <c r="G831" s="49"/>
      <c r="H831" s="50"/>
      <c r="I831" s="29"/>
      <c r="J831" s="51" t="e">
        <f>+LOOKUP(MID(I831,1,(FIND("-",I831,1)-1)),DATOS[Columna1],DATOS[Departamento])</f>
        <v>#VALUE!</v>
      </c>
      <c r="K831" s="50"/>
      <c r="L831" s="52" t="e">
        <f>+LOOKUP(MID(I831,1,(FIND("-",I831,1)-1)),Hoja2!$V$3:$V$197,Hoja2!$S$3:$S$197)</f>
        <v>#VALUE!</v>
      </c>
    </row>
    <row r="832" spans="1:12" ht="13.9" customHeight="1" x14ac:dyDescent="0.3">
      <c r="A832" s="44"/>
      <c r="B832" s="45"/>
      <c r="C832" s="46"/>
      <c r="D832" s="47"/>
      <c r="E832" s="48"/>
      <c r="F832" s="48"/>
      <c r="G832" s="49"/>
      <c r="H832" s="50"/>
      <c r="I832" s="29"/>
      <c r="J832" s="51" t="e">
        <f>+LOOKUP(MID(I832,1,(FIND("-",I832,1)-1)),DATOS[Columna1],DATOS[Departamento])</f>
        <v>#VALUE!</v>
      </c>
      <c r="K832" s="50"/>
      <c r="L832" s="52" t="e">
        <f>+LOOKUP(MID(I832,1,(FIND("-",I832,1)-1)),Hoja2!$V$3:$V$197,Hoja2!$S$3:$S$197)</f>
        <v>#VALUE!</v>
      </c>
    </row>
    <row r="833" spans="1:12" ht="13.9" customHeight="1" x14ac:dyDescent="0.3">
      <c r="A833" s="44"/>
      <c r="B833" s="45"/>
      <c r="C833" s="46"/>
      <c r="D833" s="47"/>
      <c r="E833" s="48"/>
      <c r="F833" s="48"/>
      <c r="G833" s="49"/>
      <c r="H833" s="50"/>
      <c r="I833" s="29"/>
      <c r="J833" s="51" t="e">
        <f>+LOOKUP(MID(I833,1,(FIND("-",I833,1)-1)),DATOS[Columna1],DATOS[Departamento])</f>
        <v>#VALUE!</v>
      </c>
      <c r="K833" s="50"/>
      <c r="L833" s="52" t="e">
        <f>+LOOKUP(MID(I833,1,(FIND("-",I833,1)-1)),Hoja2!$V$3:$V$197,Hoja2!$S$3:$S$197)</f>
        <v>#VALUE!</v>
      </c>
    </row>
    <row r="834" spans="1:12" ht="13.9" customHeight="1" x14ac:dyDescent="0.3">
      <c r="A834" s="44"/>
      <c r="B834" s="45"/>
      <c r="C834" s="46"/>
      <c r="D834" s="47"/>
      <c r="E834" s="48"/>
      <c r="F834" s="48"/>
      <c r="G834" s="49"/>
      <c r="H834" s="50"/>
      <c r="I834" s="29"/>
      <c r="J834" s="51" t="e">
        <f>+LOOKUP(MID(I834,1,(FIND("-",I834,1)-1)),DATOS[Columna1],DATOS[Departamento])</f>
        <v>#VALUE!</v>
      </c>
      <c r="K834" s="50"/>
      <c r="L834" s="52" t="e">
        <f>+LOOKUP(MID(I834,1,(FIND("-",I834,1)-1)),Hoja2!$V$3:$V$197,Hoja2!$S$3:$S$197)</f>
        <v>#VALUE!</v>
      </c>
    </row>
    <row r="835" spans="1:12" ht="13.9" customHeight="1" x14ac:dyDescent="0.3">
      <c r="A835" s="44"/>
      <c r="B835" s="45"/>
      <c r="C835" s="46"/>
      <c r="D835" s="47"/>
      <c r="E835" s="48"/>
      <c r="F835" s="48"/>
      <c r="G835" s="49"/>
      <c r="H835" s="50"/>
      <c r="I835" s="29"/>
      <c r="J835" s="51" t="e">
        <f>+LOOKUP(MID(I835,1,(FIND("-",I835,1)-1)),DATOS[Columna1],DATOS[Departamento])</f>
        <v>#VALUE!</v>
      </c>
      <c r="K835" s="50"/>
      <c r="L835" s="52" t="e">
        <f>+LOOKUP(MID(I835,1,(FIND("-",I835,1)-1)),Hoja2!$V$3:$V$197,Hoja2!$S$3:$S$197)</f>
        <v>#VALUE!</v>
      </c>
    </row>
    <row r="836" spans="1:12" ht="13.9" customHeight="1" x14ac:dyDescent="0.3">
      <c r="A836" s="44"/>
      <c r="B836" s="45"/>
      <c r="C836" s="46"/>
      <c r="D836" s="47"/>
      <c r="E836" s="48"/>
      <c r="F836" s="48"/>
      <c r="G836" s="49"/>
      <c r="H836" s="50"/>
      <c r="I836" s="29"/>
      <c r="J836" s="51" t="e">
        <f>+LOOKUP(MID(I836,1,(FIND("-",I836,1)-1)),DATOS[Columna1],DATOS[Departamento])</f>
        <v>#VALUE!</v>
      </c>
      <c r="K836" s="50"/>
      <c r="L836" s="52" t="e">
        <f>+LOOKUP(MID(I836,1,(FIND("-",I836,1)-1)),Hoja2!$V$3:$V$197,Hoja2!$S$3:$S$197)</f>
        <v>#VALUE!</v>
      </c>
    </row>
    <row r="837" spans="1:12" ht="13.9" customHeight="1" x14ac:dyDescent="0.3">
      <c r="A837" s="44"/>
      <c r="B837" s="45"/>
      <c r="C837" s="46"/>
      <c r="D837" s="47"/>
      <c r="E837" s="48"/>
      <c r="F837" s="48"/>
      <c r="G837" s="49"/>
      <c r="H837" s="50"/>
      <c r="I837" s="29"/>
      <c r="J837" s="51" t="e">
        <f>+LOOKUP(MID(I837,1,(FIND("-",I837,1)-1)),DATOS[Columna1],DATOS[Departamento])</f>
        <v>#VALUE!</v>
      </c>
      <c r="K837" s="50"/>
      <c r="L837" s="52" t="e">
        <f>+LOOKUP(MID(I837,1,(FIND("-",I837,1)-1)),Hoja2!$V$3:$V$197,Hoja2!$S$3:$S$197)</f>
        <v>#VALUE!</v>
      </c>
    </row>
    <row r="838" spans="1:12" ht="13.9" customHeight="1" x14ac:dyDescent="0.3">
      <c r="A838" s="44"/>
      <c r="B838" s="45"/>
      <c r="C838" s="46"/>
      <c r="D838" s="47"/>
      <c r="E838" s="48"/>
      <c r="F838" s="48"/>
      <c r="G838" s="49"/>
      <c r="H838" s="50"/>
      <c r="I838" s="29"/>
      <c r="J838" s="51" t="e">
        <f>+LOOKUP(MID(I838,1,(FIND("-",I838,1)-1)),DATOS[Columna1],DATOS[Departamento])</f>
        <v>#VALUE!</v>
      </c>
      <c r="K838" s="50"/>
      <c r="L838" s="52" t="e">
        <f>+LOOKUP(MID(I838,1,(FIND("-",I838,1)-1)),Hoja2!$V$3:$V$197,Hoja2!$S$3:$S$197)</f>
        <v>#VALUE!</v>
      </c>
    </row>
    <row r="839" spans="1:12" ht="13.9" customHeight="1" x14ac:dyDescent="0.3">
      <c r="A839" s="44"/>
      <c r="B839" s="45"/>
      <c r="C839" s="46"/>
      <c r="D839" s="47"/>
      <c r="E839" s="48"/>
      <c r="F839" s="48"/>
      <c r="G839" s="49"/>
      <c r="H839" s="50"/>
      <c r="I839" s="29"/>
      <c r="J839" s="51" t="e">
        <f>+LOOKUP(MID(I839,1,(FIND("-",I839,1)-1)),DATOS[Columna1],DATOS[Departamento])</f>
        <v>#VALUE!</v>
      </c>
      <c r="K839" s="50"/>
      <c r="L839" s="52" t="e">
        <f>+LOOKUP(MID(I839,1,(FIND("-",I839,1)-1)),Hoja2!$V$3:$V$197,Hoja2!$S$3:$S$197)</f>
        <v>#VALUE!</v>
      </c>
    </row>
    <row r="840" spans="1:12" ht="13.9" customHeight="1" x14ac:dyDescent="0.3">
      <c r="A840" s="44"/>
      <c r="B840" s="45"/>
      <c r="C840" s="46"/>
      <c r="D840" s="47"/>
      <c r="E840" s="48"/>
      <c r="F840" s="48"/>
      <c r="G840" s="49"/>
      <c r="H840" s="50"/>
      <c r="I840" s="29"/>
      <c r="J840" s="51" t="e">
        <f>+LOOKUP(MID(I840,1,(FIND("-",I840,1)-1)),DATOS[Columna1],DATOS[Departamento])</f>
        <v>#VALUE!</v>
      </c>
      <c r="K840" s="50"/>
      <c r="L840" s="52" t="e">
        <f>+LOOKUP(MID(I840,1,(FIND("-",I840,1)-1)),Hoja2!$V$3:$V$197,Hoja2!$S$3:$S$197)</f>
        <v>#VALUE!</v>
      </c>
    </row>
    <row r="841" spans="1:12" ht="13.9" customHeight="1" x14ac:dyDescent="0.3">
      <c r="A841" s="44"/>
      <c r="B841" s="45"/>
      <c r="C841" s="46"/>
      <c r="D841" s="47"/>
      <c r="E841" s="48"/>
      <c r="F841" s="48"/>
      <c r="G841" s="49"/>
      <c r="H841" s="50"/>
      <c r="I841" s="29"/>
      <c r="J841" s="51" t="e">
        <f>+LOOKUP(MID(I841,1,(FIND("-",I841,1)-1)),DATOS[Columna1],DATOS[Departamento])</f>
        <v>#VALUE!</v>
      </c>
      <c r="K841" s="50"/>
      <c r="L841" s="52" t="e">
        <f>+LOOKUP(MID(I841,1,(FIND("-",I841,1)-1)),Hoja2!$V$3:$V$197,Hoja2!$S$3:$S$197)</f>
        <v>#VALUE!</v>
      </c>
    </row>
    <row r="842" spans="1:12" ht="13.9" customHeight="1" x14ac:dyDescent="0.3">
      <c r="A842" s="44"/>
      <c r="B842" s="45"/>
      <c r="C842" s="46"/>
      <c r="D842" s="47"/>
      <c r="E842" s="48"/>
      <c r="F842" s="48"/>
      <c r="G842" s="49"/>
      <c r="H842" s="50"/>
      <c r="I842" s="29"/>
      <c r="J842" s="51" t="e">
        <f>+LOOKUP(MID(I842,1,(FIND("-",I842,1)-1)),DATOS[Columna1],DATOS[Departamento])</f>
        <v>#VALUE!</v>
      </c>
      <c r="K842" s="50"/>
      <c r="L842" s="52" t="e">
        <f>+LOOKUP(MID(I842,1,(FIND("-",I842,1)-1)),Hoja2!$V$3:$V$197,Hoja2!$S$3:$S$197)</f>
        <v>#VALUE!</v>
      </c>
    </row>
    <row r="843" spans="1:12" ht="13.9" customHeight="1" x14ac:dyDescent="0.3">
      <c r="A843" s="44"/>
      <c r="B843" s="45"/>
      <c r="C843" s="46"/>
      <c r="D843" s="47"/>
      <c r="E843" s="48"/>
      <c r="F843" s="48"/>
      <c r="G843" s="49"/>
      <c r="H843" s="50"/>
      <c r="I843" s="29"/>
      <c r="J843" s="51" t="e">
        <f>+LOOKUP(MID(I843,1,(FIND("-",I843,1)-1)),DATOS[Columna1],DATOS[Departamento])</f>
        <v>#VALUE!</v>
      </c>
      <c r="K843" s="50"/>
      <c r="L843" s="52" t="e">
        <f>+LOOKUP(MID(I843,1,(FIND("-",I843,1)-1)),Hoja2!$V$3:$V$197,Hoja2!$S$3:$S$197)</f>
        <v>#VALUE!</v>
      </c>
    </row>
    <row r="844" spans="1:12" ht="13.9" customHeight="1" x14ac:dyDescent="0.3">
      <c r="A844" s="44"/>
      <c r="B844" s="45"/>
      <c r="C844" s="46"/>
      <c r="D844" s="47"/>
      <c r="E844" s="48"/>
      <c r="F844" s="48"/>
      <c r="G844" s="49"/>
      <c r="H844" s="50"/>
      <c r="I844" s="29"/>
      <c r="J844" s="51" t="e">
        <f>+LOOKUP(MID(I844,1,(FIND("-",I844,1)-1)),DATOS[Columna1],DATOS[Departamento])</f>
        <v>#VALUE!</v>
      </c>
      <c r="K844" s="50"/>
      <c r="L844" s="52" t="e">
        <f>+LOOKUP(MID(I844,1,(FIND("-",I844,1)-1)),Hoja2!$V$3:$V$197,Hoja2!$S$3:$S$197)</f>
        <v>#VALUE!</v>
      </c>
    </row>
    <row r="845" spans="1:12" ht="13.9" customHeight="1" x14ac:dyDescent="0.3">
      <c r="A845" s="44"/>
      <c r="B845" s="45"/>
      <c r="C845" s="46"/>
      <c r="D845" s="47"/>
      <c r="E845" s="48"/>
      <c r="F845" s="48"/>
      <c r="G845" s="49"/>
      <c r="H845" s="50"/>
      <c r="I845" s="29"/>
      <c r="J845" s="51" t="e">
        <f>+LOOKUP(MID(I845,1,(FIND("-",I845,1)-1)),DATOS[Columna1],DATOS[Departamento])</f>
        <v>#VALUE!</v>
      </c>
      <c r="K845" s="50"/>
      <c r="L845" s="52" t="e">
        <f>+LOOKUP(MID(I845,1,(FIND("-",I845,1)-1)),Hoja2!$V$3:$V$197,Hoja2!$S$3:$S$197)</f>
        <v>#VALUE!</v>
      </c>
    </row>
    <row r="846" spans="1:12" ht="13.9" customHeight="1" x14ac:dyDescent="0.3">
      <c r="A846" s="44"/>
      <c r="B846" s="45"/>
      <c r="C846" s="46"/>
      <c r="D846" s="47"/>
      <c r="E846" s="48"/>
      <c r="F846" s="48"/>
      <c r="G846" s="49"/>
      <c r="H846" s="50"/>
      <c r="I846" s="29"/>
      <c r="J846" s="51" t="e">
        <f>+LOOKUP(MID(I846,1,(FIND("-",I846,1)-1)),DATOS[Columna1],DATOS[Departamento])</f>
        <v>#VALUE!</v>
      </c>
      <c r="K846" s="50"/>
      <c r="L846" s="52" t="e">
        <f>+LOOKUP(MID(I846,1,(FIND("-",I846,1)-1)),Hoja2!$V$3:$V$197,Hoja2!$S$3:$S$197)</f>
        <v>#VALUE!</v>
      </c>
    </row>
    <row r="847" spans="1:12" ht="13.9" customHeight="1" x14ac:dyDescent="0.3">
      <c r="A847" s="44"/>
      <c r="B847" s="45"/>
      <c r="C847" s="46"/>
      <c r="D847" s="47"/>
      <c r="E847" s="48"/>
      <c r="F847" s="48"/>
      <c r="G847" s="49"/>
      <c r="H847" s="50"/>
      <c r="I847" s="29"/>
      <c r="J847" s="51" t="e">
        <f>+LOOKUP(MID(I847,1,(FIND("-",I847,1)-1)),DATOS[Columna1],DATOS[Departamento])</f>
        <v>#VALUE!</v>
      </c>
      <c r="K847" s="50"/>
      <c r="L847" s="52" t="e">
        <f>+LOOKUP(MID(I847,1,(FIND("-",I847,1)-1)),Hoja2!$V$3:$V$197,Hoja2!$S$3:$S$197)</f>
        <v>#VALUE!</v>
      </c>
    </row>
    <row r="848" spans="1:12" ht="13.9" customHeight="1" x14ac:dyDescent="0.3">
      <c r="A848" s="44"/>
      <c r="B848" s="45"/>
      <c r="C848" s="46"/>
      <c r="D848" s="47"/>
      <c r="E848" s="48"/>
      <c r="F848" s="48"/>
      <c r="G848" s="49"/>
      <c r="H848" s="50"/>
      <c r="I848" s="29"/>
      <c r="J848" s="51" t="e">
        <f>+LOOKUP(MID(I848,1,(FIND("-",I848,1)-1)),DATOS[Columna1],DATOS[Departamento])</f>
        <v>#VALUE!</v>
      </c>
      <c r="K848" s="50"/>
      <c r="L848" s="52" t="e">
        <f>+LOOKUP(MID(I848,1,(FIND("-",I848,1)-1)),Hoja2!$V$3:$V$197,Hoja2!$S$3:$S$197)</f>
        <v>#VALUE!</v>
      </c>
    </row>
    <row r="849" spans="1:12" ht="13.9" customHeight="1" x14ac:dyDescent="0.3">
      <c r="A849" s="44"/>
      <c r="B849" s="45"/>
      <c r="C849" s="46"/>
      <c r="D849" s="47"/>
      <c r="E849" s="48"/>
      <c r="F849" s="48"/>
      <c r="G849" s="49"/>
      <c r="H849" s="50"/>
      <c r="I849" s="29"/>
      <c r="J849" s="51" t="e">
        <f>+LOOKUP(MID(I849,1,(FIND("-",I849,1)-1)),DATOS[Columna1],DATOS[Departamento])</f>
        <v>#VALUE!</v>
      </c>
      <c r="K849" s="50"/>
      <c r="L849" s="52" t="e">
        <f>+LOOKUP(MID(I849,1,(FIND("-",I849,1)-1)),Hoja2!$V$3:$V$197,Hoja2!$S$3:$S$197)</f>
        <v>#VALUE!</v>
      </c>
    </row>
    <row r="850" spans="1:12" ht="13.9" customHeight="1" x14ac:dyDescent="0.3">
      <c r="A850" s="44"/>
      <c r="B850" s="45"/>
      <c r="C850" s="46"/>
      <c r="D850" s="47"/>
      <c r="E850" s="48"/>
      <c r="F850" s="48"/>
      <c r="G850" s="49"/>
      <c r="H850" s="50"/>
      <c r="I850" s="29"/>
      <c r="J850" s="51" t="e">
        <f>+LOOKUP(MID(I850,1,(FIND("-",I850,1)-1)),DATOS[Columna1],DATOS[Departamento])</f>
        <v>#VALUE!</v>
      </c>
      <c r="K850" s="50"/>
      <c r="L850" s="52" t="e">
        <f>+LOOKUP(MID(I850,1,(FIND("-",I850,1)-1)),Hoja2!$V$3:$V$197,Hoja2!$S$3:$S$197)</f>
        <v>#VALUE!</v>
      </c>
    </row>
    <row r="851" spans="1:12" ht="13.9" customHeight="1" x14ac:dyDescent="0.3">
      <c r="A851" s="44"/>
      <c r="B851" s="45"/>
      <c r="C851" s="46"/>
      <c r="D851" s="47"/>
      <c r="E851" s="48"/>
      <c r="F851" s="48"/>
      <c r="G851" s="49"/>
      <c r="H851" s="50"/>
      <c r="I851" s="29"/>
      <c r="J851" s="51" t="e">
        <f>+LOOKUP(MID(I851,1,(FIND("-",I851,1)-1)),DATOS[Columna1],DATOS[Departamento])</f>
        <v>#VALUE!</v>
      </c>
      <c r="K851" s="50"/>
      <c r="L851" s="52" t="e">
        <f>+LOOKUP(MID(I851,1,(FIND("-",I851,1)-1)),Hoja2!$V$3:$V$197,Hoja2!$S$3:$S$197)</f>
        <v>#VALUE!</v>
      </c>
    </row>
    <row r="852" spans="1:12" ht="13.9" customHeight="1" x14ac:dyDescent="0.3">
      <c r="A852" s="44"/>
      <c r="B852" s="45"/>
      <c r="C852" s="46"/>
      <c r="D852" s="47"/>
      <c r="E852" s="48"/>
      <c r="F852" s="48"/>
      <c r="G852" s="49"/>
      <c r="H852" s="50"/>
      <c r="I852" s="29"/>
      <c r="J852" s="51" t="e">
        <f>+LOOKUP(MID(I852,1,(FIND("-",I852,1)-1)),DATOS[Columna1],DATOS[Departamento])</f>
        <v>#VALUE!</v>
      </c>
      <c r="K852" s="50"/>
      <c r="L852" s="52" t="e">
        <f>+LOOKUP(MID(I852,1,(FIND("-",I852,1)-1)),Hoja2!$V$3:$V$197,Hoja2!$S$3:$S$197)</f>
        <v>#VALUE!</v>
      </c>
    </row>
    <row r="853" spans="1:12" ht="13.9" customHeight="1" x14ac:dyDescent="0.3">
      <c r="A853" s="44"/>
      <c r="B853" s="45"/>
      <c r="C853" s="46"/>
      <c r="D853" s="47"/>
      <c r="E853" s="48"/>
      <c r="F853" s="48"/>
      <c r="G853" s="49"/>
      <c r="H853" s="50"/>
      <c r="I853" s="29"/>
      <c r="J853" s="51" t="e">
        <f>+LOOKUP(MID(I853,1,(FIND("-",I853,1)-1)),DATOS[Columna1],DATOS[Departamento])</f>
        <v>#VALUE!</v>
      </c>
      <c r="K853" s="50"/>
      <c r="L853" s="52" t="e">
        <f>+LOOKUP(MID(I853,1,(FIND("-",I853,1)-1)),Hoja2!$V$3:$V$197,Hoja2!$S$3:$S$197)</f>
        <v>#VALUE!</v>
      </c>
    </row>
    <row r="854" spans="1:12" ht="13.9" customHeight="1" x14ac:dyDescent="0.3">
      <c r="A854" s="44"/>
      <c r="B854" s="45"/>
      <c r="C854" s="46"/>
      <c r="D854" s="47"/>
      <c r="E854" s="48"/>
      <c r="F854" s="48"/>
      <c r="G854" s="49"/>
      <c r="H854" s="50"/>
      <c r="I854" s="29"/>
      <c r="J854" s="51" t="e">
        <f>+LOOKUP(MID(I854,1,(FIND("-",I854,1)-1)),DATOS[Columna1],DATOS[Departamento])</f>
        <v>#VALUE!</v>
      </c>
      <c r="K854" s="50"/>
      <c r="L854" s="52" t="e">
        <f>+LOOKUP(MID(I854,1,(FIND("-",I854,1)-1)),Hoja2!$V$3:$V$197,Hoja2!$S$3:$S$197)</f>
        <v>#VALUE!</v>
      </c>
    </row>
    <row r="855" spans="1:12" ht="13.9" customHeight="1" x14ac:dyDescent="0.3">
      <c r="A855" s="44"/>
      <c r="B855" s="45"/>
      <c r="C855" s="46"/>
      <c r="D855" s="47"/>
      <c r="E855" s="48"/>
      <c r="F855" s="48"/>
      <c r="G855" s="49"/>
      <c r="H855" s="50"/>
      <c r="I855" s="29"/>
      <c r="J855" s="51" t="e">
        <f>+LOOKUP(MID(I855,1,(FIND("-",I855,1)-1)),DATOS[Columna1],DATOS[Departamento])</f>
        <v>#VALUE!</v>
      </c>
      <c r="K855" s="50"/>
      <c r="L855" s="52" t="e">
        <f>+LOOKUP(MID(I855,1,(FIND("-",I855,1)-1)),Hoja2!$V$3:$V$197,Hoja2!$S$3:$S$197)</f>
        <v>#VALUE!</v>
      </c>
    </row>
    <row r="856" spans="1:12" ht="13.9" customHeight="1" x14ac:dyDescent="0.3">
      <c r="A856" s="44"/>
      <c r="B856" s="45"/>
      <c r="C856" s="46"/>
      <c r="D856" s="47"/>
      <c r="E856" s="48"/>
      <c r="F856" s="48"/>
      <c r="G856" s="49"/>
      <c r="H856" s="50"/>
      <c r="I856" s="29"/>
      <c r="J856" s="51" t="e">
        <f>+LOOKUP(MID(I856,1,(FIND("-",I856,1)-1)),DATOS[Columna1],DATOS[Departamento])</f>
        <v>#VALUE!</v>
      </c>
      <c r="K856" s="50"/>
      <c r="L856" s="52" t="e">
        <f>+LOOKUP(MID(I856,1,(FIND("-",I856,1)-1)),Hoja2!$V$3:$V$197,Hoja2!$S$3:$S$197)</f>
        <v>#VALUE!</v>
      </c>
    </row>
    <row r="857" spans="1:12" ht="13.9" customHeight="1" x14ac:dyDescent="0.3">
      <c r="A857" s="44"/>
      <c r="B857" s="45"/>
      <c r="C857" s="46"/>
      <c r="D857" s="47"/>
      <c r="E857" s="48"/>
      <c r="F857" s="48"/>
      <c r="G857" s="49"/>
      <c r="H857" s="50"/>
      <c r="I857" s="29"/>
      <c r="J857" s="51" t="e">
        <f>+LOOKUP(MID(I857,1,(FIND("-",I857,1)-1)),DATOS[Columna1],DATOS[Departamento])</f>
        <v>#VALUE!</v>
      </c>
      <c r="K857" s="50"/>
      <c r="L857" s="52" t="e">
        <f>+LOOKUP(MID(I857,1,(FIND("-",I857,1)-1)),Hoja2!$V$3:$V$197,Hoja2!$S$3:$S$197)</f>
        <v>#VALUE!</v>
      </c>
    </row>
    <row r="858" spans="1:12" ht="13.9" customHeight="1" x14ac:dyDescent="0.3">
      <c r="A858" s="44"/>
      <c r="B858" s="45"/>
      <c r="C858" s="46"/>
      <c r="D858" s="47"/>
      <c r="E858" s="48"/>
      <c r="F858" s="48"/>
      <c r="G858" s="49"/>
      <c r="H858" s="50"/>
      <c r="I858" s="29"/>
      <c r="J858" s="51" t="e">
        <f>+LOOKUP(MID(I858,1,(FIND("-",I858,1)-1)),DATOS[Columna1],DATOS[Departamento])</f>
        <v>#VALUE!</v>
      </c>
      <c r="K858" s="50"/>
      <c r="L858" s="52" t="e">
        <f>+LOOKUP(MID(I858,1,(FIND("-",I858,1)-1)),Hoja2!$V$3:$V$197,Hoja2!$S$3:$S$197)</f>
        <v>#VALUE!</v>
      </c>
    </row>
    <row r="859" spans="1:12" ht="13.9" customHeight="1" x14ac:dyDescent="0.3">
      <c r="A859" s="44"/>
      <c r="B859" s="45"/>
      <c r="C859" s="46"/>
      <c r="D859" s="47"/>
      <c r="E859" s="48"/>
      <c r="F859" s="48"/>
      <c r="G859" s="49"/>
      <c r="H859" s="50"/>
      <c r="I859" s="29"/>
      <c r="J859" s="51" t="e">
        <f>+LOOKUP(MID(I859,1,(FIND("-",I859,1)-1)),DATOS[Columna1],DATOS[Departamento])</f>
        <v>#VALUE!</v>
      </c>
      <c r="K859" s="50"/>
      <c r="L859" s="52" t="e">
        <f>+LOOKUP(MID(I859,1,(FIND("-",I859,1)-1)),Hoja2!$V$3:$V$197,Hoja2!$S$3:$S$197)</f>
        <v>#VALUE!</v>
      </c>
    </row>
    <row r="860" spans="1:12" ht="13.9" customHeight="1" x14ac:dyDescent="0.3">
      <c r="A860" s="44"/>
      <c r="B860" s="45"/>
      <c r="C860" s="46"/>
      <c r="D860" s="47"/>
      <c r="E860" s="48"/>
      <c r="F860" s="48"/>
      <c r="G860" s="49"/>
      <c r="H860" s="50"/>
      <c r="I860" s="29"/>
      <c r="J860" s="51" t="e">
        <f>+LOOKUP(MID(I860,1,(FIND("-",I860,1)-1)),DATOS[Columna1],DATOS[Departamento])</f>
        <v>#VALUE!</v>
      </c>
      <c r="K860" s="50"/>
      <c r="L860" s="52" t="e">
        <f>+LOOKUP(MID(I860,1,(FIND("-",I860,1)-1)),Hoja2!$V$3:$V$197,Hoja2!$S$3:$S$197)</f>
        <v>#VALUE!</v>
      </c>
    </row>
    <row r="861" spans="1:12" ht="13.9" customHeight="1" x14ac:dyDescent="0.3">
      <c r="A861" s="44"/>
      <c r="B861" s="45"/>
      <c r="C861" s="46"/>
      <c r="D861" s="47"/>
      <c r="E861" s="48"/>
      <c r="F861" s="48"/>
      <c r="G861" s="49"/>
      <c r="H861" s="50"/>
      <c r="I861" s="29"/>
      <c r="J861" s="51" t="e">
        <f>+LOOKUP(MID(I861,1,(FIND("-",I861,1)-1)),DATOS[Columna1],DATOS[Departamento])</f>
        <v>#VALUE!</v>
      </c>
      <c r="K861" s="50"/>
      <c r="L861" s="52" t="e">
        <f>+LOOKUP(MID(I861,1,(FIND("-",I861,1)-1)),Hoja2!$V$3:$V$197,Hoja2!$S$3:$S$197)</f>
        <v>#VALUE!</v>
      </c>
    </row>
    <row r="862" spans="1:12" ht="13.9" customHeight="1" x14ac:dyDescent="0.3">
      <c r="A862" s="44"/>
      <c r="B862" s="45"/>
      <c r="C862" s="46"/>
      <c r="D862" s="47"/>
      <c r="E862" s="48"/>
      <c r="F862" s="48"/>
      <c r="G862" s="49"/>
      <c r="H862" s="50"/>
      <c r="I862" s="29"/>
      <c r="J862" s="51" t="e">
        <f>+LOOKUP(MID(I862,1,(FIND("-",I862,1)-1)),DATOS[Columna1],DATOS[Departamento])</f>
        <v>#VALUE!</v>
      </c>
      <c r="K862" s="50"/>
      <c r="L862" s="52" t="e">
        <f>+LOOKUP(MID(I862,1,(FIND("-",I862,1)-1)),Hoja2!$V$3:$V$197,Hoja2!$S$3:$S$197)</f>
        <v>#VALUE!</v>
      </c>
    </row>
    <row r="863" spans="1:12" ht="13.9" customHeight="1" x14ac:dyDescent="0.3">
      <c r="A863" s="44"/>
      <c r="B863" s="45"/>
      <c r="C863" s="46"/>
      <c r="D863" s="47"/>
      <c r="E863" s="48"/>
      <c r="F863" s="48"/>
      <c r="G863" s="49"/>
      <c r="H863" s="50"/>
      <c r="I863" s="29"/>
      <c r="J863" s="51" t="e">
        <f>+LOOKUP(MID(I863,1,(FIND("-",I863,1)-1)),DATOS[Columna1],DATOS[Departamento])</f>
        <v>#VALUE!</v>
      </c>
      <c r="K863" s="50"/>
      <c r="L863" s="52" t="e">
        <f>+LOOKUP(MID(I863,1,(FIND("-",I863,1)-1)),Hoja2!$V$3:$V$197,Hoja2!$S$3:$S$197)</f>
        <v>#VALUE!</v>
      </c>
    </row>
    <row r="864" spans="1:12" ht="13.9" customHeight="1" x14ac:dyDescent="0.3">
      <c r="A864" s="44"/>
      <c r="B864" s="45"/>
      <c r="C864" s="46"/>
      <c r="D864" s="47"/>
      <c r="E864" s="48"/>
      <c r="F864" s="48"/>
      <c r="G864" s="49"/>
      <c r="H864" s="50"/>
      <c r="I864" s="29"/>
      <c r="J864" s="51" t="e">
        <f>+LOOKUP(MID(I864,1,(FIND("-",I864,1)-1)),DATOS[Columna1],DATOS[Departamento])</f>
        <v>#VALUE!</v>
      </c>
      <c r="K864" s="50"/>
      <c r="L864" s="52" t="e">
        <f>+LOOKUP(MID(I864,1,(FIND("-",I864,1)-1)),Hoja2!$V$3:$V$197,Hoja2!$S$3:$S$197)</f>
        <v>#VALUE!</v>
      </c>
    </row>
    <row r="865" spans="1:12" ht="13.9" customHeight="1" x14ac:dyDescent="0.3">
      <c r="A865" s="44"/>
      <c r="B865" s="45"/>
      <c r="C865" s="46"/>
      <c r="D865" s="47"/>
      <c r="E865" s="48"/>
      <c r="F865" s="48"/>
      <c r="G865" s="49"/>
      <c r="H865" s="50"/>
      <c r="I865" s="29"/>
      <c r="J865" s="51" t="e">
        <f>+LOOKUP(MID(I865,1,(FIND("-",I865,1)-1)),DATOS[Columna1],DATOS[Departamento])</f>
        <v>#VALUE!</v>
      </c>
      <c r="K865" s="50"/>
      <c r="L865" s="52" t="e">
        <f>+LOOKUP(MID(I865,1,(FIND("-",I865,1)-1)),Hoja2!$V$3:$V$197,Hoja2!$S$3:$S$197)</f>
        <v>#VALUE!</v>
      </c>
    </row>
    <row r="866" spans="1:12" ht="13.9" customHeight="1" x14ac:dyDescent="0.3">
      <c r="A866" s="44"/>
      <c r="B866" s="45"/>
      <c r="C866" s="46"/>
      <c r="D866" s="47"/>
      <c r="E866" s="48"/>
      <c r="F866" s="48"/>
      <c r="G866" s="49"/>
      <c r="H866" s="50"/>
      <c r="I866" s="29"/>
      <c r="J866" s="51" t="e">
        <f>+LOOKUP(MID(I866,1,(FIND("-",I866,1)-1)),DATOS[Columna1],DATOS[Departamento])</f>
        <v>#VALUE!</v>
      </c>
      <c r="K866" s="50"/>
      <c r="L866" s="52" t="e">
        <f>+LOOKUP(MID(I866,1,(FIND("-",I866,1)-1)),Hoja2!$V$3:$V$197,Hoja2!$S$3:$S$197)</f>
        <v>#VALUE!</v>
      </c>
    </row>
    <row r="867" spans="1:12" ht="13.9" customHeight="1" x14ac:dyDescent="0.3">
      <c r="A867" s="44"/>
      <c r="B867" s="45"/>
      <c r="C867" s="46"/>
      <c r="D867" s="47"/>
      <c r="E867" s="48"/>
      <c r="F867" s="48"/>
      <c r="G867" s="49"/>
      <c r="H867" s="50"/>
      <c r="I867" s="29"/>
      <c r="J867" s="51" t="e">
        <f>+LOOKUP(MID(I867,1,(FIND("-",I867,1)-1)),DATOS[Columna1],DATOS[Departamento])</f>
        <v>#VALUE!</v>
      </c>
      <c r="K867" s="50"/>
      <c r="L867" s="52" t="e">
        <f>+LOOKUP(MID(I867,1,(FIND("-",I867,1)-1)),Hoja2!$V$3:$V$197,Hoja2!$S$3:$S$197)</f>
        <v>#VALUE!</v>
      </c>
    </row>
    <row r="868" spans="1:12" ht="13.9" customHeight="1" x14ac:dyDescent="0.3">
      <c r="A868" s="44"/>
      <c r="B868" s="45"/>
      <c r="C868" s="46"/>
      <c r="D868" s="47"/>
      <c r="E868" s="48"/>
      <c r="F868" s="48"/>
      <c r="G868" s="49"/>
      <c r="H868" s="50"/>
      <c r="I868" s="29"/>
      <c r="J868" s="51" t="e">
        <f>+LOOKUP(MID(I868,1,(FIND("-",I868,1)-1)),DATOS[Columna1],DATOS[Departamento])</f>
        <v>#VALUE!</v>
      </c>
      <c r="K868" s="50"/>
      <c r="L868" s="52" t="e">
        <f>+LOOKUP(MID(I868,1,(FIND("-",I868,1)-1)),Hoja2!$V$3:$V$197,Hoja2!$S$3:$S$197)</f>
        <v>#VALUE!</v>
      </c>
    </row>
    <row r="869" spans="1:12" ht="13.9" customHeight="1" x14ac:dyDescent="0.3">
      <c r="A869" s="44"/>
      <c r="B869" s="45"/>
      <c r="C869" s="46"/>
      <c r="D869" s="47"/>
      <c r="E869" s="48"/>
      <c r="F869" s="48"/>
      <c r="G869" s="49"/>
      <c r="H869" s="50"/>
      <c r="I869" s="29"/>
      <c r="J869" s="51" t="e">
        <f>+LOOKUP(MID(I869,1,(FIND("-",I869,1)-1)),DATOS[Columna1],DATOS[Departamento])</f>
        <v>#VALUE!</v>
      </c>
      <c r="K869" s="50"/>
      <c r="L869" s="52" t="e">
        <f>+LOOKUP(MID(I869,1,(FIND("-",I869,1)-1)),Hoja2!$V$3:$V$197,Hoja2!$S$3:$S$197)</f>
        <v>#VALUE!</v>
      </c>
    </row>
    <row r="870" spans="1:12" ht="13.9" customHeight="1" x14ac:dyDescent="0.3">
      <c r="A870" s="44"/>
      <c r="B870" s="45"/>
      <c r="C870" s="46"/>
      <c r="D870" s="47"/>
      <c r="E870" s="48"/>
      <c r="F870" s="48"/>
      <c r="G870" s="49"/>
      <c r="H870" s="50"/>
      <c r="I870" s="29"/>
      <c r="J870" s="51" t="e">
        <f>+LOOKUP(MID(I870,1,(FIND("-",I870,1)-1)),DATOS[Columna1],DATOS[Departamento])</f>
        <v>#VALUE!</v>
      </c>
      <c r="K870" s="50"/>
      <c r="L870" s="52" t="e">
        <f>+LOOKUP(MID(I870,1,(FIND("-",I870,1)-1)),Hoja2!$V$3:$V$197,Hoja2!$S$3:$S$197)</f>
        <v>#VALUE!</v>
      </c>
    </row>
    <row r="871" spans="1:12" ht="13.9" customHeight="1" x14ac:dyDescent="0.3">
      <c r="A871" s="44"/>
      <c r="B871" s="45"/>
      <c r="C871" s="46"/>
      <c r="D871" s="47"/>
      <c r="E871" s="48"/>
      <c r="F871" s="48"/>
      <c r="G871" s="49"/>
      <c r="H871" s="50"/>
      <c r="I871" s="29"/>
      <c r="J871" s="51" t="e">
        <f>+LOOKUP(MID(I871,1,(FIND("-",I871,1)-1)),DATOS[Columna1],DATOS[Departamento])</f>
        <v>#VALUE!</v>
      </c>
      <c r="K871" s="50"/>
      <c r="L871" s="52" t="e">
        <f>+LOOKUP(MID(I871,1,(FIND("-",I871,1)-1)),Hoja2!$V$3:$V$197,Hoja2!$S$3:$S$197)</f>
        <v>#VALUE!</v>
      </c>
    </row>
    <row r="872" spans="1:12" ht="13.9" customHeight="1" x14ac:dyDescent="0.3">
      <c r="A872" s="44"/>
      <c r="B872" s="45"/>
      <c r="C872" s="46"/>
      <c r="D872" s="47"/>
      <c r="E872" s="48"/>
      <c r="F872" s="48"/>
      <c r="G872" s="49"/>
      <c r="H872" s="50"/>
      <c r="I872" s="29"/>
      <c r="J872" s="51" t="e">
        <f>+LOOKUP(MID(I872,1,(FIND("-",I872,1)-1)),DATOS[Columna1],DATOS[Departamento])</f>
        <v>#VALUE!</v>
      </c>
      <c r="K872" s="50"/>
      <c r="L872" s="52" t="e">
        <f>+LOOKUP(MID(I872,1,(FIND("-",I872,1)-1)),Hoja2!$V$3:$V$197,Hoja2!$S$3:$S$197)</f>
        <v>#VALUE!</v>
      </c>
    </row>
    <row r="873" spans="1:12" ht="13.9" customHeight="1" x14ac:dyDescent="0.3">
      <c r="A873" s="44"/>
      <c r="B873" s="45"/>
      <c r="C873" s="46"/>
      <c r="D873" s="47"/>
      <c r="E873" s="48"/>
      <c r="F873" s="48"/>
      <c r="G873" s="49"/>
      <c r="H873" s="50"/>
      <c r="I873" s="29"/>
      <c r="J873" s="51" t="e">
        <f>+LOOKUP(MID(I873,1,(FIND("-",I873,1)-1)),DATOS[Columna1],DATOS[Departamento])</f>
        <v>#VALUE!</v>
      </c>
      <c r="K873" s="50"/>
      <c r="L873" s="52" t="e">
        <f>+LOOKUP(MID(I873,1,(FIND("-",I873,1)-1)),Hoja2!$V$3:$V$197,Hoja2!$S$3:$S$197)</f>
        <v>#VALUE!</v>
      </c>
    </row>
    <row r="874" spans="1:12" ht="13.9" customHeight="1" x14ac:dyDescent="0.3">
      <c r="A874" s="44"/>
      <c r="B874" s="45"/>
      <c r="C874" s="46"/>
      <c r="D874" s="47"/>
      <c r="E874" s="48"/>
      <c r="F874" s="48"/>
      <c r="G874" s="49"/>
      <c r="H874" s="50"/>
      <c r="I874" s="29"/>
      <c r="J874" s="51" t="e">
        <f>+LOOKUP(MID(I874,1,(FIND("-",I874,1)-1)),DATOS[Columna1],DATOS[Departamento])</f>
        <v>#VALUE!</v>
      </c>
      <c r="K874" s="50"/>
      <c r="L874" s="52" t="e">
        <f>+LOOKUP(MID(I874,1,(FIND("-",I874,1)-1)),Hoja2!$V$3:$V$197,Hoja2!$S$3:$S$197)</f>
        <v>#VALUE!</v>
      </c>
    </row>
    <row r="875" spans="1:12" ht="13.9" customHeight="1" x14ac:dyDescent="0.3">
      <c r="A875" s="44"/>
      <c r="B875" s="45"/>
      <c r="C875" s="46"/>
      <c r="D875" s="47"/>
      <c r="E875" s="48"/>
      <c r="F875" s="48"/>
      <c r="G875" s="49"/>
      <c r="H875" s="50"/>
      <c r="I875" s="29"/>
      <c r="J875" s="51" t="e">
        <f>+LOOKUP(MID(I875,1,(FIND("-",I875,1)-1)),DATOS[Columna1],DATOS[Departamento])</f>
        <v>#VALUE!</v>
      </c>
      <c r="K875" s="50"/>
      <c r="L875" s="52" t="e">
        <f>+LOOKUP(MID(I875,1,(FIND("-",I875,1)-1)),Hoja2!$V$3:$V$197,Hoja2!$S$3:$S$197)</f>
        <v>#VALUE!</v>
      </c>
    </row>
    <row r="876" spans="1:12" ht="13.9" customHeight="1" x14ac:dyDescent="0.3">
      <c r="A876" s="44"/>
      <c r="B876" s="45"/>
      <c r="C876" s="46"/>
      <c r="D876" s="47"/>
      <c r="E876" s="48"/>
      <c r="F876" s="48"/>
      <c r="G876" s="49"/>
      <c r="H876" s="50"/>
      <c r="I876" s="29"/>
      <c r="J876" s="51" t="e">
        <f>+LOOKUP(MID(I876,1,(FIND("-",I876,1)-1)),DATOS[Columna1],DATOS[Departamento])</f>
        <v>#VALUE!</v>
      </c>
      <c r="K876" s="50"/>
      <c r="L876" s="52" t="e">
        <f>+LOOKUP(MID(I876,1,(FIND("-",I876,1)-1)),Hoja2!$V$3:$V$197,Hoja2!$S$3:$S$197)</f>
        <v>#VALUE!</v>
      </c>
    </row>
    <row r="877" spans="1:12" ht="13.9" customHeight="1" x14ac:dyDescent="0.3">
      <c r="A877" s="44"/>
      <c r="B877" s="45"/>
      <c r="C877" s="46"/>
      <c r="D877" s="47"/>
      <c r="E877" s="48"/>
      <c r="F877" s="48"/>
      <c r="G877" s="49"/>
      <c r="H877" s="50"/>
      <c r="I877" s="29"/>
      <c r="J877" s="51" t="e">
        <f>+LOOKUP(MID(I877,1,(FIND("-",I877,1)-1)),DATOS[Columna1],DATOS[Departamento])</f>
        <v>#VALUE!</v>
      </c>
      <c r="K877" s="50"/>
      <c r="L877" s="52" t="e">
        <f>+LOOKUP(MID(I877,1,(FIND("-",I877,1)-1)),Hoja2!$V$3:$V$197,Hoja2!$S$3:$S$197)</f>
        <v>#VALUE!</v>
      </c>
    </row>
    <row r="878" spans="1:12" ht="13.9" customHeight="1" x14ac:dyDescent="0.3">
      <c r="A878" s="44"/>
      <c r="B878" s="45"/>
      <c r="C878" s="46"/>
      <c r="D878" s="47"/>
      <c r="E878" s="48"/>
      <c r="F878" s="48"/>
      <c r="G878" s="49"/>
      <c r="H878" s="50"/>
      <c r="I878" s="29"/>
      <c r="J878" s="51" t="e">
        <f>+LOOKUP(MID(I878,1,(FIND("-",I878,1)-1)),DATOS[Columna1],DATOS[Departamento])</f>
        <v>#VALUE!</v>
      </c>
      <c r="K878" s="50"/>
      <c r="L878" s="52" t="e">
        <f>+LOOKUP(MID(I878,1,(FIND("-",I878,1)-1)),Hoja2!$V$3:$V$197,Hoja2!$S$3:$S$197)</f>
        <v>#VALUE!</v>
      </c>
    </row>
    <row r="879" spans="1:12" ht="13.9" customHeight="1" x14ac:dyDescent="0.3">
      <c r="A879" s="44"/>
      <c r="B879" s="45"/>
      <c r="C879" s="46"/>
      <c r="D879" s="47"/>
      <c r="E879" s="48"/>
      <c r="F879" s="48"/>
      <c r="G879" s="49"/>
      <c r="H879" s="50"/>
      <c r="I879" s="29"/>
      <c r="J879" s="51" t="e">
        <f>+LOOKUP(MID(I879,1,(FIND("-",I879,1)-1)),DATOS[Columna1],DATOS[Departamento])</f>
        <v>#VALUE!</v>
      </c>
      <c r="K879" s="50"/>
      <c r="L879" s="52" t="e">
        <f>+LOOKUP(MID(I879,1,(FIND("-",I879,1)-1)),Hoja2!$V$3:$V$197,Hoja2!$S$3:$S$197)</f>
        <v>#VALUE!</v>
      </c>
    </row>
    <row r="880" spans="1:12" ht="13.9" customHeight="1" x14ac:dyDescent="0.3">
      <c r="A880" s="44"/>
      <c r="B880" s="45"/>
      <c r="C880" s="46"/>
      <c r="D880" s="47"/>
      <c r="E880" s="48"/>
      <c r="F880" s="48"/>
      <c r="G880" s="49"/>
      <c r="H880" s="50"/>
      <c r="I880" s="29"/>
      <c r="J880" s="51" t="e">
        <f>+LOOKUP(MID(I880,1,(FIND("-",I880,1)-1)),DATOS[Columna1],DATOS[Departamento])</f>
        <v>#VALUE!</v>
      </c>
      <c r="K880" s="50"/>
      <c r="L880" s="52" t="e">
        <f>+LOOKUP(MID(I880,1,(FIND("-",I880,1)-1)),Hoja2!$V$3:$V$197,Hoja2!$S$3:$S$197)</f>
        <v>#VALUE!</v>
      </c>
    </row>
    <row r="881" spans="1:12" ht="13.9" customHeight="1" x14ac:dyDescent="0.3">
      <c r="A881" s="44"/>
      <c r="B881" s="45"/>
      <c r="C881" s="46"/>
      <c r="D881" s="47"/>
      <c r="E881" s="48"/>
      <c r="F881" s="48"/>
      <c r="G881" s="49"/>
      <c r="H881" s="50"/>
      <c r="I881" s="29"/>
      <c r="J881" s="51" t="e">
        <f>+LOOKUP(MID(I881,1,(FIND("-",I881,1)-1)),DATOS[Columna1],DATOS[Departamento])</f>
        <v>#VALUE!</v>
      </c>
      <c r="K881" s="50"/>
      <c r="L881" s="52" t="e">
        <f>+LOOKUP(MID(I881,1,(FIND("-",I881,1)-1)),Hoja2!$V$3:$V$197,Hoja2!$S$3:$S$197)</f>
        <v>#VALUE!</v>
      </c>
    </row>
    <row r="882" spans="1:12" ht="13.9" customHeight="1" x14ac:dyDescent="0.3">
      <c r="A882" s="44"/>
      <c r="B882" s="45"/>
      <c r="C882" s="46"/>
      <c r="D882" s="47"/>
      <c r="E882" s="48"/>
      <c r="F882" s="48"/>
      <c r="G882" s="49"/>
      <c r="H882" s="50"/>
      <c r="I882" s="29"/>
      <c r="J882" s="51" t="e">
        <f>+LOOKUP(MID(I882,1,(FIND("-",I882,1)-1)),DATOS[Columna1],DATOS[Departamento])</f>
        <v>#VALUE!</v>
      </c>
      <c r="K882" s="50"/>
      <c r="L882" s="52" t="e">
        <f>+LOOKUP(MID(I882,1,(FIND("-",I882,1)-1)),Hoja2!$V$3:$V$197,Hoja2!$S$3:$S$197)</f>
        <v>#VALUE!</v>
      </c>
    </row>
    <row r="883" spans="1:12" ht="13.9" customHeight="1" x14ac:dyDescent="0.3">
      <c r="A883" s="44"/>
      <c r="B883" s="45"/>
      <c r="C883" s="46"/>
      <c r="D883" s="47"/>
      <c r="E883" s="48"/>
      <c r="F883" s="48"/>
      <c r="G883" s="49"/>
      <c r="H883" s="50"/>
      <c r="I883" s="29"/>
      <c r="J883" s="51" t="e">
        <f>+LOOKUP(MID(I883,1,(FIND("-",I883,1)-1)),DATOS[Columna1],DATOS[Departamento])</f>
        <v>#VALUE!</v>
      </c>
      <c r="K883" s="50"/>
      <c r="L883" s="52" t="e">
        <f>+LOOKUP(MID(I883,1,(FIND("-",I883,1)-1)),Hoja2!$V$3:$V$197,Hoja2!$S$3:$S$197)</f>
        <v>#VALUE!</v>
      </c>
    </row>
    <row r="884" spans="1:12" ht="13.9" customHeight="1" x14ac:dyDescent="0.3">
      <c r="A884" s="44"/>
      <c r="B884" s="45"/>
      <c r="C884" s="46"/>
      <c r="D884" s="47"/>
      <c r="E884" s="48"/>
      <c r="F884" s="48"/>
      <c r="G884" s="49"/>
      <c r="H884" s="50"/>
      <c r="I884" s="29"/>
      <c r="J884" s="51" t="e">
        <f>+LOOKUP(MID(I884,1,(FIND("-",I884,1)-1)),DATOS[Columna1],DATOS[Departamento])</f>
        <v>#VALUE!</v>
      </c>
      <c r="K884" s="50"/>
      <c r="L884" s="52" t="e">
        <f>+LOOKUP(MID(I884,1,(FIND("-",I884,1)-1)),Hoja2!$V$3:$V$197,Hoja2!$S$3:$S$197)</f>
        <v>#VALUE!</v>
      </c>
    </row>
    <row r="885" spans="1:12" ht="13.9" customHeight="1" x14ac:dyDescent="0.3">
      <c r="A885" s="44"/>
      <c r="B885" s="45"/>
      <c r="C885" s="46"/>
      <c r="D885" s="47"/>
      <c r="E885" s="48"/>
      <c r="F885" s="48"/>
      <c r="G885" s="49"/>
      <c r="H885" s="50"/>
      <c r="I885" s="29"/>
      <c r="J885" s="51" t="e">
        <f>+LOOKUP(MID(I885,1,(FIND("-",I885,1)-1)),DATOS[Columna1],DATOS[Departamento])</f>
        <v>#VALUE!</v>
      </c>
      <c r="K885" s="50"/>
      <c r="L885" s="52" t="e">
        <f>+LOOKUP(MID(I885,1,(FIND("-",I885,1)-1)),Hoja2!$V$3:$V$197,Hoja2!$S$3:$S$197)</f>
        <v>#VALUE!</v>
      </c>
    </row>
    <row r="886" spans="1:12" ht="13.9" customHeight="1" x14ac:dyDescent="0.3">
      <c r="A886" s="44"/>
      <c r="B886" s="45"/>
      <c r="C886" s="46"/>
      <c r="D886" s="47"/>
      <c r="E886" s="48"/>
      <c r="F886" s="48"/>
      <c r="G886" s="49"/>
      <c r="H886" s="50"/>
      <c r="I886" s="29"/>
      <c r="J886" s="51" t="e">
        <f>+LOOKUP(MID(I886,1,(FIND("-",I886,1)-1)),DATOS[Columna1],DATOS[Departamento])</f>
        <v>#VALUE!</v>
      </c>
      <c r="K886" s="50"/>
      <c r="L886" s="52" t="e">
        <f>+LOOKUP(MID(I886,1,(FIND("-",I886,1)-1)),Hoja2!$V$3:$V$197,Hoja2!$S$3:$S$197)</f>
        <v>#VALUE!</v>
      </c>
    </row>
    <row r="887" spans="1:12" ht="13.9" customHeight="1" x14ac:dyDescent="0.3">
      <c r="A887" s="44"/>
      <c r="B887" s="45"/>
      <c r="C887" s="46"/>
      <c r="D887" s="47"/>
      <c r="E887" s="48"/>
      <c r="F887" s="48"/>
      <c r="G887" s="49"/>
      <c r="H887" s="50"/>
      <c r="I887" s="29"/>
      <c r="J887" s="51" t="e">
        <f>+LOOKUP(MID(I887,1,(FIND("-",I887,1)-1)),DATOS[Columna1],DATOS[Departamento])</f>
        <v>#VALUE!</v>
      </c>
      <c r="K887" s="50"/>
      <c r="L887" s="52" t="e">
        <f>+LOOKUP(MID(I887,1,(FIND("-",I887,1)-1)),Hoja2!$V$3:$V$197,Hoja2!$S$3:$S$197)</f>
        <v>#VALUE!</v>
      </c>
    </row>
    <row r="888" spans="1:12" ht="13.9" customHeight="1" x14ac:dyDescent="0.3">
      <c r="A888" s="44"/>
      <c r="B888" s="45"/>
      <c r="C888" s="46"/>
      <c r="D888" s="47"/>
      <c r="E888" s="48"/>
      <c r="F888" s="48"/>
      <c r="G888" s="49"/>
      <c r="H888" s="50"/>
      <c r="I888" s="29"/>
      <c r="J888" s="51" t="e">
        <f>+LOOKUP(MID(I888,1,(FIND("-",I888,1)-1)),DATOS[Columna1],DATOS[Departamento])</f>
        <v>#VALUE!</v>
      </c>
      <c r="K888" s="50"/>
      <c r="L888" s="52" t="e">
        <f>+LOOKUP(MID(I888,1,(FIND("-",I888,1)-1)),Hoja2!$V$3:$V$197,Hoja2!$S$3:$S$197)</f>
        <v>#VALUE!</v>
      </c>
    </row>
    <row r="889" spans="1:12" ht="13.9" customHeight="1" x14ac:dyDescent="0.3">
      <c r="A889" s="44"/>
      <c r="B889" s="45"/>
      <c r="C889" s="46"/>
      <c r="D889" s="47"/>
      <c r="E889" s="48"/>
      <c r="F889" s="48"/>
      <c r="G889" s="49"/>
      <c r="H889" s="50"/>
      <c r="I889" s="29"/>
      <c r="J889" s="51" t="e">
        <f>+LOOKUP(MID(I889,1,(FIND("-",I889,1)-1)),DATOS[Columna1],DATOS[Departamento])</f>
        <v>#VALUE!</v>
      </c>
      <c r="K889" s="50"/>
      <c r="L889" s="52" t="e">
        <f>+LOOKUP(MID(I889,1,(FIND("-",I889,1)-1)),Hoja2!$V$3:$V$197,Hoja2!$S$3:$S$197)</f>
        <v>#VALUE!</v>
      </c>
    </row>
    <row r="890" spans="1:12" ht="13.9" customHeight="1" x14ac:dyDescent="0.3">
      <c r="A890" s="44"/>
      <c r="B890" s="45"/>
      <c r="C890" s="46"/>
      <c r="D890" s="47"/>
      <c r="E890" s="48"/>
      <c r="F890" s="48"/>
      <c r="G890" s="49"/>
      <c r="H890" s="50"/>
      <c r="I890" s="29"/>
      <c r="J890" s="51" t="e">
        <f>+LOOKUP(MID(I890,1,(FIND("-",I890,1)-1)),DATOS[Columna1],DATOS[Departamento])</f>
        <v>#VALUE!</v>
      </c>
      <c r="K890" s="50"/>
      <c r="L890" s="52" t="e">
        <f>+LOOKUP(MID(I890,1,(FIND("-",I890,1)-1)),Hoja2!$V$3:$V$197,Hoja2!$S$3:$S$197)</f>
        <v>#VALUE!</v>
      </c>
    </row>
    <row r="891" spans="1:12" ht="13.9" customHeight="1" x14ac:dyDescent="0.3">
      <c r="A891" s="44"/>
      <c r="B891" s="45"/>
      <c r="C891" s="46"/>
      <c r="D891" s="47"/>
      <c r="E891" s="48"/>
      <c r="F891" s="48"/>
      <c r="G891" s="49"/>
      <c r="H891" s="50"/>
      <c r="I891" s="29"/>
      <c r="J891" s="51" t="e">
        <f>+LOOKUP(MID(I891,1,(FIND("-",I891,1)-1)),DATOS[Columna1],DATOS[Departamento])</f>
        <v>#VALUE!</v>
      </c>
      <c r="K891" s="50"/>
      <c r="L891" s="52" t="e">
        <f>+LOOKUP(MID(I891,1,(FIND("-",I891,1)-1)),Hoja2!$V$3:$V$197,Hoja2!$S$3:$S$197)</f>
        <v>#VALUE!</v>
      </c>
    </row>
    <row r="892" spans="1:12" ht="13.9" customHeight="1" x14ac:dyDescent="0.3">
      <c r="A892" s="44"/>
      <c r="B892" s="45"/>
      <c r="C892" s="46"/>
      <c r="D892" s="47"/>
      <c r="E892" s="48"/>
      <c r="F892" s="48"/>
      <c r="G892" s="49"/>
      <c r="H892" s="50"/>
      <c r="I892" s="29"/>
      <c r="J892" s="51" t="e">
        <f>+LOOKUP(MID(I892,1,(FIND("-",I892,1)-1)),DATOS[Columna1],DATOS[Departamento])</f>
        <v>#VALUE!</v>
      </c>
      <c r="K892" s="50"/>
      <c r="L892" s="52" t="e">
        <f>+LOOKUP(MID(I892,1,(FIND("-",I892,1)-1)),Hoja2!$V$3:$V$197,Hoja2!$S$3:$S$197)</f>
        <v>#VALUE!</v>
      </c>
    </row>
    <row r="893" spans="1:12" ht="13.9" customHeight="1" x14ac:dyDescent="0.3">
      <c r="A893" s="44"/>
      <c r="B893" s="45"/>
      <c r="C893" s="46"/>
      <c r="D893" s="47"/>
      <c r="E893" s="48"/>
      <c r="F893" s="48"/>
      <c r="G893" s="49"/>
      <c r="H893" s="50"/>
      <c r="I893" s="29"/>
      <c r="J893" s="51" t="e">
        <f>+LOOKUP(MID(I893,1,(FIND("-",I893,1)-1)),DATOS[Columna1],DATOS[Departamento])</f>
        <v>#VALUE!</v>
      </c>
      <c r="K893" s="50"/>
      <c r="L893" s="52" t="e">
        <f>+LOOKUP(MID(I893,1,(FIND("-",I893,1)-1)),Hoja2!$V$3:$V$197,Hoja2!$S$3:$S$197)</f>
        <v>#VALUE!</v>
      </c>
    </row>
    <row r="894" spans="1:12" ht="13.9" customHeight="1" x14ac:dyDescent="0.3">
      <c r="A894" s="44"/>
      <c r="B894" s="45"/>
      <c r="C894" s="46"/>
      <c r="D894" s="47"/>
      <c r="E894" s="48"/>
      <c r="F894" s="48"/>
      <c r="G894" s="49"/>
      <c r="H894" s="50"/>
      <c r="I894" s="29"/>
      <c r="J894" s="51" t="e">
        <f>+LOOKUP(MID(I894,1,(FIND("-",I894,1)-1)),DATOS[Columna1],DATOS[Departamento])</f>
        <v>#VALUE!</v>
      </c>
      <c r="K894" s="50"/>
      <c r="L894" s="52" t="e">
        <f>+LOOKUP(MID(I894,1,(FIND("-",I894,1)-1)),Hoja2!$V$3:$V$197,Hoja2!$S$3:$S$197)</f>
        <v>#VALUE!</v>
      </c>
    </row>
    <row r="895" spans="1:12" ht="13.9" customHeight="1" x14ac:dyDescent="0.3">
      <c r="A895" s="44"/>
      <c r="B895" s="45"/>
      <c r="C895" s="46"/>
      <c r="D895" s="47"/>
      <c r="E895" s="48"/>
      <c r="F895" s="48"/>
      <c r="G895" s="49"/>
      <c r="H895" s="50"/>
      <c r="I895" s="29"/>
      <c r="J895" s="51" t="e">
        <f>+LOOKUP(MID(I895,1,(FIND("-",I895,1)-1)),DATOS[Columna1],DATOS[Departamento])</f>
        <v>#VALUE!</v>
      </c>
      <c r="K895" s="50"/>
      <c r="L895" s="52" t="e">
        <f>+LOOKUP(MID(I895,1,(FIND("-",I895,1)-1)),Hoja2!$V$3:$V$197,Hoja2!$S$3:$S$197)</f>
        <v>#VALUE!</v>
      </c>
    </row>
    <row r="896" spans="1:12" ht="13.9" customHeight="1" x14ac:dyDescent="0.3">
      <c r="A896" s="44"/>
      <c r="B896" s="45"/>
      <c r="C896" s="46"/>
      <c r="D896" s="47"/>
      <c r="E896" s="48"/>
      <c r="F896" s="48"/>
      <c r="G896" s="49"/>
      <c r="H896" s="50"/>
      <c r="I896" s="29"/>
      <c r="J896" s="51" t="e">
        <f>+LOOKUP(MID(I896,1,(FIND("-",I896,1)-1)),DATOS[Columna1],DATOS[Departamento])</f>
        <v>#VALUE!</v>
      </c>
      <c r="K896" s="50"/>
      <c r="L896" s="52" t="e">
        <f>+LOOKUP(MID(I896,1,(FIND("-",I896,1)-1)),Hoja2!$V$3:$V$197,Hoja2!$S$3:$S$197)</f>
        <v>#VALUE!</v>
      </c>
    </row>
    <row r="897" spans="1:12" ht="13.9" customHeight="1" x14ac:dyDescent="0.3">
      <c r="A897" s="44"/>
      <c r="B897" s="45"/>
      <c r="C897" s="46"/>
      <c r="D897" s="47"/>
      <c r="E897" s="48"/>
      <c r="F897" s="48"/>
      <c r="G897" s="49"/>
      <c r="H897" s="50"/>
      <c r="I897" s="29"/>
      <c r="J897" s="51" t="e">
        <f>+LOOKUP(MID(I897,1,(FIND("-",I897,1)-1)),DATOS[Columna1],DATOS[Departamento])</f>
        <v>#VALUE!</v>
      </c>
      <c r="K897" s="50"/>
      <c r="L897" s="52" t="e">
        <f>+LOOKUP(MID(I897,1,(FIND("-",I897,1)-1)),Hoja2!$V$3:$V$197,Hoja2!$S$3:$S$197)</f>
        <v>#VALUE!</v>
      </c>
    </row>
    <row r="898" spans="1:12" ht="13.9" customHeight="1" x14ac:dyDescent="0.3">
      <c r="A898" s="44"/>
      <c r="B898" s="45"/>
      <c r="C898" s="46"/>
      <c r="D898" s="47"/>
      <c r="E898" s="48"/>
      <c r="F898" s="48"/>
      <c r="G898" s="49"/>
      <c r="H898" s="50"/>
      <c r="I898" s="29"/>
      <c r="J898" s="51" t="e">
        <f>+LOOKUP(MID(I898,1,(FIND("-",I898,1)-1)),DATOS[Columna1],DATOS[Departamento])</f>
        <v>#VALUE!</v>
      </c>
      <c r="K898" s="50"/>
      <c r="L898" s="52" t="e">
        <f>+LOOKUP(MID(I898,1,(FIND("-",I898,1)-1)),Hoja2!$V$3:$V$197,Hoja2!$S$3:$S$197)</f>
        <v>#VALUE!</v>
      </c>
    </row>
    <row r="899" spans="1:12" ht="13.9" customHeight="1" x14ac:dyDescent="0.3">
      <c r="A899" s="44"/>
      <c r="B899" s="45"/>
      <c r="C899" s="46"/>
      <c r="D899" s="47"/>
      <c r="E899" s="48"/>
      <c r="F899" s="48"/>
      <c r="G899" s="49"/>
      <c r="H899" s="50"/>
      <c r="I899" s="29"/>
      <c r="J899" s="51" t="e">
        <f>+LOOKUP(MID(I899,1,(FIND("-",I899,1)-1)),DATOS[Columna1],DATOS[Departamento])</f>
        <v>#VALUE!</v>
      </c>
      <c r="K899" s="50"/>
      <c r="L899" s="52" t="e">
        <f>+LOOKUP(MID(I899,1,(FIND("-",I899,1)-1)),Hoja2!$V$3:$V$197,Hoja2!$S$3:$S$197)</f>
        <v>#VALUE!</v>
      </c>
    </row>
    <row r="900" spans="1:12" ht="13.9" customHeight="1" x14ac:dyDescent="0.3">
      <c r="A900" s="44"/>
      <c r="B900" s="45"/>
      <c r="C900" s="46"/>
      <c r="D900" s="47"/>
      <c r="E900" s="48"/>
      <c r="F900" s="48"/>
      <c r="G900" s="49"/>
      <c r="H900" s="50"/>
      <c r="I900" s="29"/>
      <c r="J900" s="51" t="e">
        <f>+LOOKUP(MID(I900,1,(FIND("-",I900,1)-1)),DATOS[Columna1],DATOS[Departamento])</f>
        <v>#VALUE!</v>
      </c>
      <c r="K900" s="50"/>
      <c r="L900" s="52" t="e">
        <f>+LOOKUP(MID(I900,1,(FIND("-",I900,1)-1)),Hoja2!$V$3:$V$197,Hoja2!$S$3:$S$197)</f>
        <v>#VALUE!</v>
      </c>
    </row>
    <row r="901" spans="1:12" ht="13.9" customHeight="1" x14ac:dyDescent="0.3">
      <c r="A901" s="44"/>
      <c r="B901" s="45"/>
      <c r="C901" s="46"/>
      <c r="D901" s="47"/>
      <c r="E901" s="48"/>
      <c r="F901" s="48"/>
      <c r="G901" s="49"/>
      <c r="H901" s="50"/>
      <c r="I901" s="29"/>
      <c r="J901" s="51" t="e">
        <f>+LOOKUP(MID(I901,1,(FIND("-",I901,1)-1)),DATOS[Columna1],DATOS[Departamento])</f>
        <v>#VALUE!</v>
      </c>
      <c r="K901" s="50"/>
      <c r="L901" s="52" t="e">
        <f>+LOOKUP(MID(I901,1,(FIND("-",I901,1)-1)),Hoja2!$V$3:$V$197,Hoja2!$S$3:$S$197)</f>
        <v>#VALUE!</v>
      </c>
    </row>
    <row r="902" spans="1:12" ht="13.9" customHeight="1" x14ac:dyDescent="0.3">
      <c r="A902" s="44"/>
      <c r="B902" s="45"/>
      <c r="C902" s="46"/>
      <c r="D902" s="47"/>
      <c r="E902" s="48"/>
      <c r="F902" s="48"/>
      <c r="G902" s="49"/>
      <c r="H902" s="50"/>
      <c r="I902" s="29"/>
      <c r="J902" s="51" t="e">
        <f>+LOOKUP(MID(I902,1,(FIND("-",I902,1)-1)),DATOS[Columna1],DATOS[Departamento])</f>
        <v>#VALUE!</v>
      </c>
      <c r="K902" s="50"/>
      <c r="L902" s="52" t="e">
        <f>+LOOKUP(MID(I902,1,(FIND("-",I902,1)-1)),Hoja2!$V$3:$V$197,Hoja2!$S$3:$S$197)</f>
        <v>#VALUE!</v>
      </c>
    </row>
    <row r="903" spans="1:12" ht="13.9" customHeight="1" x14ac:dyDescent="0.3">
      <c r="A903" s="44"/>
      <c r="B903" s="45"/>
      <c r="C903" s="46"/>
      <c r="D903" s="47"/>
      <c r="E903" s="48"/>
      <c r="F903" s="48"/>
      <c r="G903" s="49"/>
      <c r="H903" s="50"/>
      <c r="I903" s="29"/>
      <c r="J903" s="51" t="e">
        <f>+LOOKUP(MID(I903,1,(FIND("-",I903,1)-1)),DATOS[Columna1],DATOS[Departamento])</f>
        <v>#VALUE!</v>
      </c>
      <c r="K903" s="50"/>
      <c r="L903" s="52" t="e">
        <f>+LOOKUP(MID(I903,1,(FIND("-",I903,1)-1)),Hoja2!$V$3:$V$197,Hoja2!$S$3:$S$197)</f>
        <v>#VALUE!</v>
      </c>
    </row>
    <row r="904" spans="1:12" ht="13.9" customHeight="1" x14ac:dyDescent="0.3">
      <c r="A904" s="44"/>
      <c r="B904" s="45"/>
      <c r="C904" s="46"/>
      <c r="D904" s="47"/>
      <c r="E904" s="48"/>
      <c r="F904" s="48"/>
      <c r="G904" s="49"/>
      <c r="H904" s="50"/>
      <c r="I904" s="29"/>
      <c r="J904" s="51" t="e">
        <f>+LOOKUP(MID(I904,1,(FIND("-",I904,1)-1)),DATOS[Columna1],DATOS[Departamento])</f>
        <v>#VALUE!</v>
      </c>
      <c r="K904" s="50"/>
      <c r="L904" s="52" t="e">
        <f>+LOOKUP(MID(I904,1,(FIND("-",I904,1)-1)),Hoja2!$V$3:$V$197,Hoja2!$S$3:$S$197)</f>
        <v>#VALUE!</v>
      </c>
    </row>
    <row r="905" spans="1:12" ht="13.9" customHeight="1" x14ac:dyDescent="0.3">
      <c r="A905" s="44"/>
      <c r="B905" s="45"/>
      <c r="C905" s="46"/>
      <c r="D905" s="47"/>
      <c r="E905" s="48"/>
      <c r="F905" s="48"/>
      <c r="G905" s="49"/>
      <c r="H905" s="50"/>
      <c r="I905" s="29"/>
      <c r="J905" s="51" t="e">
        <f>+LOOKUP(MID(I905,1,(FIND("-",I905,1)-1)),DATOS[Columna1],DATOS[Departamento])</f>
        <v>#VALUE!</v>
      </c>
      <c r="K905" s="50"/>
      <c r="L905" s="52" t="e">
        <f>+LOOKUP(MID(I905,1,(FIND("-",I905,1)-1)),Hoja2!$V$3:$V$197,Hoja2!$S$3:$S$197)</f>
        <v>#VALUE!</v>
      </c>
    </row>
    <row r="906" spans="1:12" ht="13.9" customHeight="1" x14ac:dyDescent="0.3">
      <c r="A906" s="44"/>
      <c r="B906" s="45"/>
      <c r="C906" s="46"/>
      <c r="D906" s="47"/>
      <c r="E906" s="48"/>
      <c r="F906" s="48"/>
      <c r="G906" s="49"/>
      <c r="H906" s="50"/>
      <c r="I906" s="29"/>
      <c r="J906" s="51" t="e">
        <f>+LOOKUP(MID(I906,1,(FIND("-",I906,1)-1)),DATOS[Columna1],DATOS[Departamento])</f>
        <v>#VALUE!</v>
      </c>
      <c r="K906" s="50"/>
      <c r="L906" s="52" t="e">
        <f>+LOOKUP(MID(I906,1,(FIND("-",I906,1)-1)),Hoja2!$V$3:$V$197,Hoja2!$S$3:$S$197)</f>
        <v>#VALUE!</v>
      </c>
    </row>
    <row r="907" spans="1:12" ht="13.9" customHeight="1" x14ac:dyDescent="0.3">
      <c r="A907" s="44"/>
      <c r="B907" s="45"/>
      <c r="C907" s="46"/>
      <c r="D907" s="47"/>
      <c r="E907" s="48"/>
      <c r="F907" s="48"/>
      <c r="G907" s="49"/>
      <c r="H907" s="50"/>
      <c r="I907" s="29"/>
      <c r="J907" s="51" t="e">
        <f>+LOOKUP(MID(I907,1,(FIND("-",I907,1)-1)),DATOS[Columna1],DATOS[Departamento])</f>
        <v>#VALUE!</v>
      </c>
      <c r="K907" s="50"/>
      <c r="L907" s="52" t="e">
        <f>+LOOKUP(MID(I907,1,(FIND("-",I907,1)-1)),Hoja2!$V$3:$V$197,Hoja2!$S$3:$S$197)</f>
        <v>#VALUE!</v>
      </c>
    </row>
    <row r="908" spans="1:12" ht="13.9" customHeight="1" x14ac:dyDescent="0.3">
      <c r="A908" s="44"/>
      <c r="B908" s="45"/>
      <c r="C908" s="46"/>
      <c r="D908" s="47"/>
      <c r="E908" s="48"/>
      <c r="F908" s="48"/>
      <c r="G908" s="49"/>
      <c r="H908" s="50"/>
      <c r="I908" s="29"/>
      <c r="J908" s="51" t="e">
        <f>+LOOKUP(MID(I908,1,(FIND("-",I908,1)-1)),DATOS[Columna1],DATOS[Departamento])</f>
        <v>#VALUE!</v>
      </c>
      <c r="K908" s="50"/>
      <c r="L908" s="52" t="e">
        <f>+LOOKUP(MID(I908,1,(FIND("-",I908,1)-1)),Hoja2!$V$3:$V$197,Hoja2!$S$3:$S$197)</f>
        <v>#VALUE!</v>
      </c>
    </row>
    <row r="909" spans="1:12" ht="13.9" customHeight="1" x14ac:dyDescent="0.3">
      <c r="A909" s="44"/>
      <c r="B909" s="45"/>
      <c r="C909" s="46"/>
      <c r="D909" s="47"/>
      <c r="E909" s="48"/>
      <c r="F909" s="48"/>
      <c r="G909" s="49"/>
      <c r="H909" s="50"/>
      <c r="I909" s="29"/>
      <c r="J909" s="51" t="e">
        <f>+LOOKUP(MID(I909,1,(FIND("-",I909,1)-1)),DATOS[Columna1],DATOS[Departamento])</f>
        <v>#VALUE!</v>
      </c>
      <c r="K909" s="50"/>
      <c r="L909" s="52" t="e">
        <f>+LOOKUP(MID(I909,1,(FIND("-",I909,1)-1)),Hoja2!$V$3:$V$197,Hoja2!$S$3:$S$197)</f>
        <v>#VALUE!</v>
      </c>
    </row>
    <row r="910" spans="1:12" ht="13.9" customHeight="1" x14ac:dyDescent="0.3">
      <c r="A910" s="44"/>
      <c r="B910" s="45"/>
      <c r="C910" s="46"/>
      <c r="D910" s="47"/>
      <c r="E910" s="48"/>
      <c r="F910" s="48"/>
      <c r="G910" s="49"/>
      <c r="H910" s="50"/>
      <c r="I910" s="29"/>
      <c r="J910" s="51" t="e">
        <f>+LOOKUP(MID(I910,1,(FIND("-",I910,1)-1)),DATOS[Columna1],DATOS[Departamento])</f>
        <v>#VALUE!</v>
      </c>
      <c r="K910" s="50"/>
      <c r="L910" s="52" t="e">
        <f>+LOOKUP(MID(I910,1,(FIND("-",I910,1)-1)),Hoja2!$V$3:$V$197,Hoja2!$S$3:$S$197)</f>
        <v>#VALUE!</v>
      </c>
    </row>
    <row r="911" spans="1:12" ht="13.9" customHeight="1" x14ac:dyDescent="0.3">
      <c r="A911" s="44"/>
      <c r="B911" s="45"/>
      <c r="C911" s="46"/>
      <c r="D911" s="47"/>
      <c r="E911" s="48"/>
      <c r="F911" s="48"/>
      <c r="G911" s="49"/>
      <c r="H911" s="50"/>
      <c r="I911" s="29"/>
      <c r="J911" s="51" t="e">
        <f>+LOOKUP(MID(I911,1,(FIND("-",I911,1)-1)),DATOS[Columna1],DATOS[Departamento])</f>
        <v>#VALUE!</v>
      </c>
      <c r="K911" s="50"/>
      <c r="L911" s="52" t="e">
        <f>+LOOKUP(MID(I911,1,(FIND("-",I911,1)-1)),Hoja2!$V$3:$V$197,Hoja2!$S$3:$S$197)</f>
        <v>#VALUE!</v>
      </c>
    </row>
    <row r="912" spans="1:12" ht="13.9" customHeight="1" x14ac:dyDescent="0.3">
      <c r="A912" s="44"/>
      <c r="B912" s="45"/>
      <c r="C912" s="46"/>
      <c r="D912" s="47"/>
      <c r="E912" s="48"/>
      <c r="F912" s="48"/>
      <c r="G912" s="49"/>
      <c r="H912" s="50"/>
      <c r="I912" s="29"/>
      <c r="J912" s="51" t="e">
        <f>+LOOKUP(MID(I912,1,(FIND("-",I912,1)-1)),DATOS[Columna1],DATOS[Departamento])</f>
        <v>#VALUE!</v>
      </c>
      <c r="K912" s="50"/>
      <c r="L912" s="52" t="e">
        <f>+LOOKUP(MID(I912,1,(FIND("-",I912,1)-1)),Hoja2!$V$3:$V$197,Hoja2!$S$3:$S$197)</f>
        <v>#VALUE!</v>
      </c>
    </row>
    <row r="913" spans="1:12" ht="13.9" customHeight="1" x14ac:dyDescent="0.3">
      <c r="A913" s="44"/>
      <c r="B913" s="45"/>
      <c r="C913" s="46"/>
      <c r="D913" s="47"/>
      <c r="E913" s="48"/>
      <c r="F913" s="48"/>
      <c r="G913" s="49"/>
      <c r="H913" s="50"/>
      <c r="I913" s="29"/>
      <c r="J913" s="51" t="e">
        <f>+LOOKUP(MID(I913,1,(FIND("-",I913,1)-1)),DATOS[Columna1],DATOS[Departamento])</f>
        <v>#VALUE!</v>
      </c>
      <c r="K913" s="50"/>
      <c r="L913" s="52" t="e">
        <f>+LOOKUP(MID(I913,1,(FIND("-",I913,1)-1)),Hoja2!$V$3:$V$197,Hoja2!$S$3:$S$197)</f>
        <v>#VALUE!</v>
      </c>
    </row>
    <row r="914" spans="1:12" ht="13.9" customHeight="1" x14ac:dyDescent="0.3">
      <c r="A914" s="44"/>
      <c r="B914" s="45"/>
      <c r="C914" s="46"/>
      <c r="D914" s="47"/>
      <c r="E914" s="48"/>
      <c r="F914" s="48"/>
      <c r="G914" s="49"/>
      <c r="H914" s="50"/>
      <c r="I914" s="29"/>
      <c r="J914" s="51" t="e">
        <f>+LOOKUP(MID(I914,1,(FIND("-",I914,1)-1)),DATOS[Columna1],DATOS[Departamento])</f>
        <v>#VALUE!</v>
      </c>
      <c r="K914" s="50"/>
      <c r="L914" s="52" t="e">
        <f>+LOOKUP(MID(I914,1,(FIND("-",I914,1)-1)),Hoja2!$V$3:$V$197,Hoja2!$S$3:$S$197)</f>
        <v>#VALUE!</v>
      </c>
    </row>
    <row r="915" spans="1:12" ht="13.9" customHeight="1" x14ac:dyDescent="0.3">
      <c r="A915" s="44"/>
      <c r="B915" s="45"/>
      <c r="C915" s="46"/>
      <c r="D915" s="47"/>
      <c r="E915" s="48"/>
      <c r="F915" s="48"/>
      <c r="G915" s="49"/>
      <c r="H915" s="50"/>
      <c r="I915" s="29"/>
      <c r="J915" s="51" t="e">
        <f>+LOOKUP(MID(I915,1,(FIND("-",I915,1)-1)),DATOS[Columna1],DATOS[Departamento])</f>
        <v>#VALUE!</v>
      </c>
      <c r="K915" s="50"/>
      <c r="L915" s="52" t="e">
        <f>+LOOKUP(MID(I915,1,(FIND("-",I915,1)-1)),Hoja2!$V$3:$V$197,Hoja2!$S$3:$S$197)</f>
        <v>#VALUE!</v>
      </c>
    </row>
    <row r="916" spans="1:12" ht="13.9" customHeight="1" x14ac:dyDescent="0.3">
      <c r="A916" s="44"/>
      <c r="B916" s="45"/>
      <c r="C916" s="46"/>
      <c r="D916" s="47"/>
      <c r="E916" s="48"/>
      <c r="F916" s="48"/>
      <c r="G916" s="49"/>
      <c r="H916" s="50"/>
      <c r="I916" s="29"/>
      <c r="J916" s="51" t="e">
        <f>+LOOKUP(MID(I916,1,(FIND("-",I916,1)-1)),DATOS[Columna1],DATOS[Departamento])</f>
        <v>#VALUE!</v>
      </c>
      <c r="K916" s="50"/>
      <c r="L916" s="52" t="e">
        <f>+LOOKUP(MID(I916,1,(FIND("-",I916,1)-1)),Hoja2!$V$3:$V$197,Hoja2!$S$3:$S$197)</f>
        <v>#VALUE!</v>
      </c>
    </row>
    <row r="917" spans="1:12" ht="13.9" customHeight="1" x14ac:dyDescent="0.3">
      <c r="A917" s="44"/>
      <c r="B917" s="45"/>
      <c r="C917" s="46"/>
      <c r="D917" s="47"/>
      <c r="E917" s="48"/>
      <c r="F917" s="48"/>
      <c r="G917" s="49"/>
      <c r="H917" s="50"/>
      <c r="I917" s="29"/>
      <c r="J917" s="51" t="e">
        <f>+LOOKUP(MID(I917,1,(FIND("-",I917,1)-1)),DATOS[Columna1],DATOS[Departamento])</f>
        <v>#VALUE!</v>
      </c>
      <c r="K917" s="50"/>
      <c r="L917" s="52" t="e">
        <f>+LOOKUP(MID(I917,1,(FIND("-",I917,1)-1)),Hoja2!$V$3:$V$197,Hoja2!$S$3:$S$197)</f>
        <v>#VALUE!</v>
      </c>
    </row>
    <row r="918" spans="1:12" ht="13.9" customHeight="1" x14ac:dyDescent="0.3">
      <c r="A918" s="44"/>
      <c r="B918" s="45"/>
      <c r="C918" s="46"/>
      <c r="D918" s="47"/>
      <c r="E918" s="48"/>
      <c r="F918" s="48"/>
      <c r="G918" s="49"/>
      <c r="H918" s="50"/>
      <c r="I918" s="29"/>
      <c r="J918" s="51" t="e">
        <f>+LOOKUP(MID(I918,1,(FIND("-",I918,1)-1)),DATOS[Columna1],DATOS[Departamento])</f>
        <v>#VALUE!</v>
      </c>
      <c r="K918" s="50"/>
      <c r="L918" s="52" t="e">
        <f>+LOOKUP(MID(I918,1,(FIND("-",I918,1)-1)),Hoja2!$V$3:$V$197,Hoja2!$S$3:$S$197)</f>
        <v>#VALUE!</v>
      </c>
    </row>
    <row r="919" spans="1:12" ht="13.9" customHeight="1" x14ac:dyDescent="0.3">
      <c r="A919" s="44"/>
      <c r="B919" s="45"/>
      <c r="C919" s="46"/>
      <c r="D919" s="47"/>
      <c r="E919" s="48"/>
      <c r="F919" s="48"/>
      <c r="G919" s="49"/>
      <c r="H919" s="50"/>
      <c r="I919" s="29"/>
      <c r="J919" s="51" t="e">
        <f>+LOOKUP(MID(I919,1,(FIND("-",I919,1)-1)),DATOS[Columna1],DATOS[Departamento])</f>
        <v>#VALUE!</v>
      </c>
      <c r="K919" s="50"/>
      <c r="L919" s="52" t="e">
        <f>+LOOKUP(MID(I919,1,(FIND("-",I919,1)-1)),Hoja2!$V$3:$V$197,Hoja2!$S$3:$S$197)</f>
        <v>#VALUE!</v>
      </c>
    </row>
    <row r="920" spans="1:12" ht="13.9" customHeight="1" x14ac:dyDescent="0.3">
      <c r="A920" s="44"/>
      <c r="B920" s="45"/>
      <c r="C920" s="46"/>
      <c r="D920" s="47"/>
      <c r="E920" s="48"/>
      <c r="F920" s="48"/>
      <c r="G920" s="49"/>
      <c r="H920" s="50"/>
      <c r="I920" s="29"/>
      <c r="J920" s="51" t="e">
        <f>+LOOKUP(MID(I920,1,(FIND("-",I920,1)-1)),DATOS[Columna1],DATOS[Departamento])</f>
        <v>#VALUE!</v>
      </c>
      <c r="K920" s="50"/>
      <c r="L920" s="52" t="e">
        <f>+LOOKUP(MID(I920,1,(FIND("-",I920,1)-1)),Hoja2!$V$3:$V$197,Hoja2!$S$3:$S$197)</f>
        <v>#VALUE!</v>
      </c>
    </row>
    <row r="921" spans="1:12" ht="13.9" customHeight="1" x14ac:dyDescent="0.3">
      <c r="A921" s="44"/>
      <c r="B921" s="45"/>
      <c r="C921" s="46"/>
      <c r="D921" s="47"/>
      <c r="E921" s="48"/>
      <c r="F921" s="48"/>
      <c r="G921" s="49"/>
      <c r="H921" s="50"/>
      <c r="I921" s="29"/>
      <c r="J921" s="51" t="e">
        <f>+LOOKUP(MID(I921,1,(FIND("-",I921,1)-1)),DATOS[Columna1],DATOS[Departamento])</f>
        <v>#VALUE!</v>
      </c>
      <c r="K921" s="50"/>
      <c r="L921" s="52" t="e">
        <f>+LOOKUP(MID(I921,1,(FIND("-",I921,1)-1)),Hoja2!$V$3:$V$197,Hoja2!$S$3:$S$197)</f>
        <v>#VALUE!</v>
      </c>
    </row>
    <row r="922" spans="1:12" ht="13.9" customHeight="1" x14ac:dyDescent="0.3">
      <c r="A922" s="44"/>
      <c r="B922" s="45"/>
      <c r="C922" s="46"/>
      <c r="D922" s="47"/>
      <c r="E922" s="48"/>
      <c r="F922" s="48"/>
      <c r="G922" s="49"/>
      <c r="H922" s="50"/>
      <c r="I922" s="29"/>
      <c r="J922" s="51" t="e">
        <f>+LOOKUP(MID(I922,1,(FIND("-",I922,1)-1)),DATOS[Columna1],DATOS[Departamento])</f>
        <v>#VALUE!</v>
      </c>
      <c r="K922" s="50"/>
      <c r="L922" s="52" t="e">
        <f>+LOOKUP(MID(I922,1,(FIND("-",I922,1)-1)),Hoja2!$V$3:$V$197,Hoja2!$S$3:$S$197)</f>
        <v>#VALUE!</v>
      </c>
    </row>
    <row r="923" spans="1:12" ht="13.9" customHeight="1" x14ac:dyDescent="0.3">
      <c r="A923" s="44"/>
      <c r="B923" s="45"/>
      <c r="C923" s="46"/>
      <c r="D923" s="47"/>
      <c r="E923" s="48"/>
      <c r="F923" s="48"/>
      <c r="G923" s="49"/>
      <c r="H923" s="50"/>
      <c r="I923" s="29"/>
      <c r="J923" s="51" t="e">
        <f>+LOOKUP(MID(I923,1,(FIND("-",I923,1)-1)),DATOS[Columna1],DATOS[Departamento])</f>
        <v>#VALUE!</v>
      </c>
      <c r="K923" s="50"/>
      <c r="L923" s="52" t="e">
        <f>+LOOKUP(MID(I923,1,(FIND("-",I923,1)-1)),Hoja2!$V$3:$V$197,Hoja2!$S$3:$S$197)</f>
        <v>#VALUE!</v>
      </c>
    </row>
    <row r="924" spans="1:12" ht="13.9" customHeight="1" x14ac:dyDescent="0.3">
      <c r="A924" s="44"/>
      <c r="B924" s="45"/>
      <c r="C924" s="46"/>
      <c r="D924" s="47"/>
      <c r="E924" s="48"/>
      <c r="F924" s="48"/>
      <c r="G924" s="49"/>
      <c r="H924" s="50"/>
      <c r="I924" s="29"/>
      <c r="J924" s="51" t="e">
        <f>+LOOKUP(MID(I924,1,(FIND("-",I924,1)-1)),DATOS[Columna1],DATOS[Departamento])</f>
        <v>#VALUE!</v>
      </c>
      <c r="K924" s="50"/>
      <c r="L924" s="52" t="e">
        <f>+LOOKUP(MID(I924,1,(FIND("-",I924,1)-1)),Hoja2!$V$3:$V$197,Hoja2!$S$3:$S$197)</f>
        <v>#VALUE!</v>
      </c>
    </row>
    <row r="925" spans="1:12" ht="13.9" customHeight="1" x14ac:dyDescent="0.3">
      <c r="A925" s="44"/>
      <c r="B925" s="45"/>
      <c r="C925" s="46"/>
      <c r="D925" s="47"/>
      <c r="E925" s="48"/>
      <c r="F925" s="48"/>
      <c r="G925" s="49"/>
      <c r="H925" s="50"/>
      <c r="I925" s="29"/>
      <c r="J925" s="51" t="e">
        <f>+LOOKUP(MID(I925,1,(FIND("-",I925,1)-1)),DATOS[Columna1],DATOS[Departamento])</f>
        <v>#VALUE!</v>
      </c>
      <c r="K925" s="50"/>
      <c r="L925" s="52" t="e">
        <f>+LOOKUP(MID(I925,1,(FIND("-",I925,1)-1)),Hoja2!$V$3:$V$197,Hoja2!$S$3:$S$197)</f>
        <v>#VALUE!</v>
      </c>
    </row>
    <row r="926" spans="1:12" ht="13.9" customHeight="1" x14ac:dyDescent="0.3">
      <c r="A926" s="44"/>
      <c r="B926" s="45"/>
      <c r="C926" s="46"/>
      <c r="D926" s="47"/>
      <c r="E926" s="48"/>
      <c r="F926" s="48"/>
      <c r="G926" s="49"/>
      <c r="H926" s="50"/>
      <c r="I926" s="29"/>
      <c r="J926" s="51" t="e">
        <f>+LOOKUP(MID(I926,1,(FIND("-",I926,1)-1)),DATOS[Columna1],DATOS[Departamento])</f>
        <v>#VALUE!</v>
      </c>
      <c r="K926" s="50"/>
      <c r="L926" s="52" t="e">
        <f>+LOOKUP(MID(I926,1,(FIND("-",I926,1)-1)),Hoja2!$V$3:$V$197,Hoja2!$S$3:$S$197)</f>
        <v>#VALUE!</v>
      </c>
    </row>
    <row r="927" spans="1:12" ht="13.9" customHeight="1" x14ac:dyDescent="0.3">
      <c r="A927" s="44"/>
      <c r="B927" s="45"/>
      <c r="C927" s="46"/>
      <c r="D927" s="47"/>
      <c r="E927" s="48"/>
      <c r="F927" s="48"/>
      <c r="G927" s="49"/>
      <c r="H927" s="50"/>
      <c r="I927" s="29"/>
      <c r="J927" s="51" t="e">
        <f>+LOOKUP(MID(I927,1,(FIND("-",I927,1)-1)),DATOS[Columna1],DATOS[Departamento])</f>
        <v>#VALUE!</v>
      </c>
      <c r="K927" s="50"/>
      <c r="L927" s="52" t="e">
        <f>+LOOKUP(MID(I927,1,(FIND("-",I927,1)-1)),Hoja2!$V$3:$V$197,Hoja2!$S$3:$S$197)</f>
        <v>#VALUE!</v>
      </c>
    </row>
    <row r="928" spans="1:12" ht="13.9" customHeight="1" x14ac:dyDescent="0.3">
      <c r="A928" s="44"/>
      <c r="B928" s="45"/>
      <c r="C928" s="46"/>
      <c r="D928" s="47"/>
      <c r="E928" s="48"/>
      <c r="F928" s="48"/>
      <c r="G928" s="49"/>
      <c r="H928" s="50"/>
      <c r="I928" s="29"/>
      <c r="J928" s="51" t="e">
        <f>+LOOKUP(MID(I928,1,(FIND("-",I928,1)-1)),DATOS[Columna1],DATOS[Departamento])</f>
        <v>#VALUE!</v>
      </c>
      <c r="K928" s="50"/>
      <c r="L928" s="52" t="e">
        <f>+LOOKUP(MID(I928,1,(FIND("-",I928,1)-1)),Hoja2!$V$3:$V$197,Hoja2!$S$3:$S$197)</f>
        <v>#VALUE!</v>
      </c>
    </row>
    <row r="929" spans="1:12" ht="13.9" customHeight="1" x14ac:dyDescent="0.3">
      <c r="A929" s="44"/>
      <c r="B929" s="45"/>
      <c r="C929" s="46"/>
      <c r="D929" s="47"/>
      <c r="E929" s="48"/>
      <c r="F929" s="48"/>
      <c r="G929" s="49"/>
      <c r="H929" s="50"/>
      <c r="I929" s="29"/>
      <c r="J929" s="51" t="e">
        <f>+LOOKUP(MID(I929,1,(FIND("-",I929,1)-1)),DATOS[Columna1],DATOS[Departamento])</f>
        <v>#VALUE!</v>
      </c>
      <c r="K929" s="50"/>
      <c r="L929" s="52" t="e">
        <f>+LOOKUP(MID(I929,1,(FIND("-",I929,1)-1)),Hoja2!$V$3:$V$197,Hoja2!$S$3:$S$197)</f>
        <v>#VALUE!</v>
      </c>
    </row>
    <row r="930" spans="1:12" ht="13.9" customHeight="1" x14ac:dyDescent="0.3">
      <c r="A930" s="44"/>
      <c r="B930" s="45"/>
      <c r="C930" s="46"/>
      <c r="D930" s="47"/>
      <c r="E930" s="48"/>
      <c r="F930" s="48"/>
      <c r="G930" s="49"/>
      <c r="H930" s="50"/>
      <c r="I930" s="29"/>
      <c r="J930" s="51" t="e">
        <f>+LOOKUP(MID(I930,1,(FIND("-",I930,1)-1)),DATOS[Columna1],DATOS[Departamento])</f>
        <v>#VALUE!</v>
      </c>
      <c r="K930" s="50"/>
      <c r="L930" s="52" t="e">
        <f>+LOOKUP(MID(I930,1,(FIND("-",I930,1)-1)),Hoja2!$V$3:$V$197,Hoja2!$S$3:$S$197)</f>
        <v>#VALUE!</v>
      </c>
    </row>
    <row r="931" spans="1:12" ht="13.9" customHeight="1" x14ac:dyDescent="0.3">
      <c r="A931" s="44"/>
      <c r="B931" s="45"/>
      <c r="C931" s="46"/>
      <c r="D931" s="47"/>
      <c r="E931" s="48"/>
      <c r="F931" s="48"/>
      <c r="G931" s="49"/>
      <c r="H931" s="50"/>
      <c r="I931" s="29"/>
      <c r="J931" s="51" t="e">
        <f>+LOOKUP(MID(I931,1,(FIND("-",I931,1)-1)),DATOS[Columna1],DATOS[Departamento])</f>
        <v>#VALUE!</v>
      </c>
      <c r="K931" s="50"/>
      <c r="L931" s="52" t="e">
        <f>+LOOKUP(MID(I931,1,(FIND("-",I931,1)-1)),Hoja2!$V$3:$V$197,Hoja2!$S$3:$S$197)</f>
        <v>#VALUE!</v>
      </c>
    </row>
    <row r="932" spans="1:12" ht="13.9" customHeight="1" x14ac:dyDescent="0.3">
      <c r="A932" s="44"/>
      <c r="B932" s="45"/>
      <c r="C932" s="46"/>
      <c r="D932" s="47"/>
      <c r="E932" s="48"/>
      <c r="F932" s="48"/>
      <c r="G932" s="49"/>
      <c r="H932" s="50"/>
      <c r="I932" s="29"/>
      <c r="J932" s="51" t="e">
        <f>+LOOKUP(MID(I932,1,(FIND("-",I932,1)-1)),DATOS[Columna1],DATOS[Departamento])</f>
        <v>#VALUE!</v>
      </c>
      <c r="K932" s="50"/>
      <c r="L932" s="52" t="e">
        <f>+LOOKUP(MID(I932,1,(FIND("-",I932,1)-1)),Hoja2!$V$3:$V$197,Hoja2!$S$3:$S$197)</f>
        <v>#VALUE!</v>
      </c>
    </row>
    <row r="933" spans="1:12" ht="13.9" customHeight="1" x14ac:dyDescent="0.3">
      <c r="A933" s="44"/>
      <c r="B933" s="45"/>
      <c r="C933" s="46"/>
      <c r="D933" s="47"/>
      <c r="E933" s="48"/>
      <c r="F933" s="48"/>
      <c r="G933" s="49"/>
      <c r="H933" s="50"/>
      <c r="I933" s="29"/>
      <c r="J933" s="51" t="e">
        <f>+LOOKUP(MID(I933,1,(FIND("-",I933,1)-1)),DATOS[Columna1],DATOS[Departamento])</f>
        <v>#VALUE!</v>
      </c>
      <c r="K933" s="50"/>
      <c r="L933" s="52" t="e">
        <f>+LOOKUP(MID(I933,1,(FIND("-",I933,1)-1)),Hoja2!$V$3:$V$197,Hoja2!$S$3:$S$197)</f>
        <v>#VALUE!</v>
      </c>
    </row>
    <row r="934" spans="1:12" ht="13.9" customHeight="1" x14ac:dyDescent="0.3">
      <c r="A934" s="44"/>
      <c r="B934" s="45"/>
      <c r="C934" s="46"/>
      <c r="D934" s="47"/>
      <c r="E934" s="48"/>
      <c r="F934" s="48"/>
      <c r="G934" s="49"/>
      <c r="H934" s="50"/>
      <c r="I934" s="29"/>
      <c r="J934" s="51" t="e">
        <f>+LOOKUP(MID(I934,1,(FIND("-",I934,1)-1)),DATOS[Columna1],DATOS[Departamento])</f>
        <v>#VALUE!</v>
      </c>
      <c r="K934" s="50"/>
      <c r="L934" s="52" t="e">
        <f>+LOOKUP(MID(I934,1,(FIND("-",I934,1)-1)),Hoja2!$V$3:$V$197,Hoja2!$S$3:$S$197)</f>
        <v>#VALUE!</v>
      </c>
    </row>
    <row r="935" spans="1:12" ht="13.9" customHeight="1" x14ac:dyDescent="0.3">
      <c r="A935" s="44"/>
      <c r="B935" s="45"/>
      <c r="C935" s="46"/>
      <c r="D935" s="47"/>
      <c r="E935" s="48"/>
      <c r="F935" s="48"/>
      <c r="G935" s="49"/>
      <c r="H935" s="50"/>
      <c r="I935" s="29"/>
      <c r="J935" s="51" t="e">
        <f>+LOOKUP(MID(I935,1,(FIND("-",I935,1)-1)),DATOS[Columna1],DATOS[Departamento])</f>
        <v>#VALUE!</v>
      </c>
      <c r="K935" s="50"/>
      <c r="L935" s="52" t="e">
        <f>+LOOKUP(MID(I935,1,(FIND("-",I935,1)-1)),Hoja2!$V$3:$V$197,Hoja2!$S$3:$S$197)</f>
        <v>#VALUE!</v>
      </c>
    </row>
    <row r="936" spans="1:12" ht="13.9" customHeight="1" x14ac:dyDescent="0.3">
      <c r="A936" s="44"/>
      <c r="B936" s="45"/>
      <c r="C936" s="46"/>
      <c r="D936" s="47"/>
      <c r="E936" s="48"/>
      <c r="F936" s="48"/>
      <c r="G936" s="49"/>
      <c r="H936" s="50"/>
      <c r="I936" s="29"/>
      <c r="J936" s="51" t="e">
        <f>+LOOKUP(MID(I936,1,(FIND("-",I936,1)-1)),DATOS[Columna1],DATOS[Departamento])</f>
        <v>#VALUE!</v>
      </c>
      <c r="K936" s="50"/>
      <c r="L936" s="52" t="e">
        <f>+LOOKUP(MID(I936,1,(FIND("-",I936,1)-1)),Hoja2!$V$3:$V$197,Hoja2!$S$3:$S$197)</f>
        <v>#VALUE!</v>
      </c>
    </row>
    <row r="937" spans="1:12" ht="13.9" customHeight="1" x14ac:dyDescent="0.3">
      <c r="A937" s="44"/>
      <c r="B937" s="45"/>
      <c r="C937" s="46"/>
      <c r="D937" s="47"/>
      <c r="E937" s="48"/>
      <c r="F937" s="48"/>
      <c r="G937" s="49"/>
      <c r="H937" s="50"/>
      <c r="I937" s="29"/>
      <c r="J937" s="51" t="e">
        <f>+LOOKUP(MID(I937,1,(FIND("-",I937,1)-1)),DATOS[Columna1],DATOS[Departamento])</f>
        <v>#VALUE!</v>
      </c>
      <c r="K937" s="50"/>
      <c r="L937" s="52" t="e">
        <f>+LOOKUP(MID(I937,1,(FIND("-",I937,1)-1)),Hoja2!$V$3:$V$197,Hoja2!$S$3:$S$197)</f>
        <v>#VALUE!</v>
      </c>
    </row>
    <row r="938" spans="1:12" ht="13.9" customHeight="1" x14ac:dyDescent="0.3">
      <c r="A938" s="44"/>
      <c r="B938" s="45"/>
      <c r="C938" s="46"/>
      <c r="D938" s="47"/>
      <c r="E938" s="48"/>
      <c r="F938" s="48"/>
      <c r="G938" s="49"/>
      <c r="H938" s="50"/>
      <c r="I938" s="29"/>
      <c r="J938" s="51" t="e">
        <f>+LOOKUP(MID(I938,1,(FIND("-",I938,1)-1)),DATOS[Columna1],DATOS[Departamento])</f>
        <v>#VALUE!</v>
      </c>
      <c r="K938" s="50"/>
      <c r="L938" s="52" t="e">
        <f>+LOOKUP(MID(I938,1,(FIND("-",I938,1)-1)),Hoja2!$V$3:$V$197,Hoja2!$S$3:$S$197)</f>
        <v>#VALUE!</v>
      </c>
    </row>
    <row r="939" spans="1:12" ht="13.9" customHeight="1" x14ac:dyDescent="0.3">
      <c r="A939" s="44"/>
      <c r="B939" s="45"/>
      <c r="C939" s="46"/>
      <c r="D939" s="47"/>
      <c r="E939" s="48"/>
      <c r="F939" s="48"/>
      <c r="G939" s="49"/>
      <c r="H939" s="50"/>
      <c r="I939" s="29"/>
      <c r="J939" s="51" t="e">
        <f>+LOOKUP(MID(I939,1,(FIND("-",I939,1)-1)),DATOS[Columna1],DATOS[Departamento])</f>
        <v>#VALUE!</v>
      </c>
      <c r="K939" s="50"/>
      <c r="L939" s="52" t="e">
        <f>+LOOKUP(MID(I939,1,(FIND("-",I939,1)-1)),Hoja2!$V$3:$V$197,Hoja2!$S$3:$S$197)</f>
        <v>#VALUE!</v>
      </c>
    </row>
    <row r="940" spans="1:12" ht="13.9" customHeight="1" x14ac:dyDescent="0.3">
      <c r="A940" s="44"/>
      <c r="B940" s="45"/>
      <c r="C940" s="46"/>
      <c r="D940" s="47"/>
      <c r="E940" s="48"/>
      <c r="F940" s="48"/>
      <c r="G940" s="49"/>
      <c r="H940" s="50"/>
      <c r="I940" s="29"/>
      <c r="J940" s="51" t="e">
        <f>+LOOKUP(MID(I940,1,(FIND("-",I940,1)-1)),DATOS[Columna1],DATOS[Departamento])</f>
        <v>#VALUE!</v>
      </c>
      <c r="K940" s="50"/>
      <c r="L940" s="52" t="e">
        <f>+LOOKUP(MID(I940,1,(FIND("-",I940,1)-1)),Hoja2!$V$3:$V$197,Hoja2!$S$3:$S$197)</f>
        <v>#VALUE!</v>
      </c>
    </row>
    <row r="941" spans="1:12" ht="13.9" customHeight="1" x14ac:dyDescent="0.3">
      <c r="A941" s="44"/>
      <c r="B941" s="45"/>
      <c r="C941" s="46"/>
      <c r="D941" s="47"/>
      <c r="E941" s="48"/>
      <c r="F941" s="48"/>
      <c r="G941" s="49"/>
      <c r="H941" s="50"/>
      <c r="I941" s="29"/>
      <c r="J941" s="51" t="e">
        <f>+LOOKUP(MID(I941,1,(FIND("-",I941,1)-1)),DATOS[Columna1],DATOS[Departamento])</f>
        <v>#VALUE!</v>
      </c>
      <c r="K941" s="50"/>
      <c r="L941" s="52" t="e">
        <f>+LOOKUP(MID(I941,1,(FIND("-",I941,1)-1)),Hoja2!$V$3:$V$197,Hoja2!$S$3:$S$197)</f>
        <v>#VALUE!</v>
      </c>
    </row>
    <row r="942" spans="1:12" ht="13.9" customHeight="1" x14ac:dyDescent="0.3">
      <c r="A942" s="44"/>
      <c r="B942" s="45"/>
      <c r="C942" s="46"/>
      <c r="D942" s="47"/>
      <c r="E942" s="48"/>
      <c r="F942" s="48"/>
      <c r="G942" s="49"/>
      <c r="H942" s="50"/>
      <c r="I942" s="29"/>
      <c r="J942" s="51" t="e">
        <f>+LOOKUP(MID(I942,1,(FIND("-",I942,1)-1)),DATOS[Columna1],DATOS[Departamento])</f>
        <v>#VALUE!</v>
      </c>
      <c r="K942" s="50"/>
      <c r="L942" s="52" t="e">
        <f>+LOOKUP(MID(I942,1,(FIND("-",I942,1)-1)),Hoja2!$V$3:$V$197,Hoja2!$S$3:$S$197)</f>
        <v>#VALUE!</v>
      </c>
    </row>
    <row r="943" spans="1:12" ht="13.9" customHeight="1" x14ac:dyDescent="0.3">
      <c r="A943" s="44"/>
      <c r="B943" s="45"/>
      <c r="C943" s="46"/>
      <c r="D943" s="47"/>
      <c r="E943" s="48"/>
      <c r="F943" s="48"/>
      <c r="G943" s="49"/>
      <c r="H943" s="50"/>
      <c r="I943" s="29"/>
      <c r="J943" s="51" t="e">
        <f>+LOOKUP(MID(I943,1,(FIND("-",I943,1)-1)),DATOS[Columna1],DATOS[Departamento])</f>
        <v>#VALUE!</v>
      </c>
      <c r="K943" s="50"/>
      <c r="L943" s="52" t="e">
        <f>+LOOKUP(MID(I943,1,(FIND("-",I943,1)-1)),Hoja2!$V$3:$V$197,Hoja2!$S$3:$S$197)</f>
        <v>#VALUE!</v>
      </c>
    </row>
    <row r="944" spans="1:12" ht="13.9" customHeight="1" x14ac:dyDescent="0.3">
      <c r="A944" s="44"/>
      <c r="B944" s="45"/>
      <c r="C944" s="46"/>
      <c r="D944" s="47"/>
      <c r="E944" s="48"/>
      <c r="F944" s="48"/>
      <c r="G944" s="49"/>
      <c r="H944" s="50"/>
      <c r="I944" s="29"/>
      <c r="J944" s="51" t="e">
        <f>+LOOKUP(MID(I944,1,(FIND("-",I944,1)-1)),DATOS[Columna1],DATOS[Departamento])</f>
        <v>#VALUE!</v>
      </c>
      <c r="K944" s="50"/>
      <c r="L944" s="52" t="e">
        <f>+LOOKUP(MID(I944,1,(FIND("-",I944,1)-1)),Hoja2!$V$3:$V$197,Hoja2!$S$3:$S$197)</f>
        <v>#VALUE!</v>
      </c>
    </row>
    <row r="945" spans="1:12" ht="13.9" customHeight="1" x14ac:dyDescent="0.3">
      <c r="A945" s="44"/>
      <c r="B945" s="45"/>
      <c r="C945" s="46"/>
      <c r="D945" s="47"/>
      <c r="E945" s="48"/>
      <c r="F945" s="48"/>
      <c r="G945" s="49"/>
      <c r="H945" s="50"/>
      <c r="I945" s="29"/>
      <c r="J945" s="51" t="e">
        <f>+LOOKUP(MID(I945,1,(FIND("-",I945,1)-1)),DATOS[Columna1],DATOS[Departamento])</f>
        <v>#VALUE!</v>
      </c>
      <c r="K945" s="50"/>
      <c r="L945" s="52" t="e">
        <f>+LOOKUP(MID(I945,1,(FIND("-",I945,1)-1)),Hoja2!$V$3:$V$197,Hoja2!$S$3:$S$197)</f>
        <v>#VALUE!</v>
      </c>
    </row>
    <row r="946" spans="1:12" ht="13.9" customHeight="1" x14ac:dyDescent="0.3">
      <c r="A946" s="44"/>
      <c r="B946" s="45"/>
      <c r="C946" s="46"/>
      <c r="D946" s="47"/>
      <c r="E946" s="48"/>
      <c r="F946" s="48"/>
      <c r="G946" s="49"/>
      <c r="H946" s="50"/>
      <c r="I946" s="29"/>
      <c r="J946" s="51" t="e">
        <f>+LOOKUP(MID(I946,1,(FIND("-",I946,1)-1)),DATOS[Columna1],DATOS[Departamento])</f>
        <v>#VALUE!</v>
      </c>
      <c r="K946" s="50"/>
      <c r="L946" s="52" t="e">
        <f>+LOOKUP(MID(I946,1,(FIND("-",I946,1)-1)),Hoja2!$V$3:$V$197,Hoja2!$S$3:$S$197)</f>
        <v>#VALUE!</v>
      </c>
    </row>
    <row r="947" spans="1:12" ht="13.9" customHeight="1" x14ac:dyDescent="0.3">
      <c r="A947" s="44"/>
      <c r="B947" s="45"/>
      <c r="C947" s="46"/>
      <c r="D947" s="47"/>
      <c r="E947" s="48"/>
      <c r="F947" s="48"/>
      <c r="G947" s="49"/>
      <c r="H947" s="50"/>
      <c r="I947" s="29"/>
      <c r="J947" s="51" t="e">
        <f>+LOOKUP(MID(I947,1,(FIND("-",I947,1)-1)),DATOS[Columna1],DATOS[Departamento])</f>
        <v>#VALUE!</v>
      </c>
      <c r="K947" s="50"/>
      <c r="L947" s="52" t="e">
        <f>+LOOKUP(MID(I947,1,(FIND("-",I947,1)-1)),Hoja2!$V$3:$V$197,Hoja2!$S$3:$S$197)</f>
        <v>#VALUE!</v>
      </c>
    </row>
    <row r="948" spans="1:12" ht="13.9" customHeight="1" x14ac:dyDescent="0.3">
      <c r="A948" s="44"/>
      <c r="B948" s="45"/>
      <c r="C948" s="46"/>
      <c r="D948" s="47"/>
      <c r="E948" s="48"/>
      <c r="F948" s="48"/>
      <c r="G948" s="49"/>
      <c r="H948" s="50"/>
      <c r="I948" s="29"/>
      <c r="J948" s="51" t="e">
        <f>+LOOKUP(MID(I948,1,(FIND("-",I948,1)-1)),DATOS[Columna1],DATOS[Departamento])</f>
        <v>#VALUE!</v>
      </c>
      <c r="K948" s="50"/>
      <c r="L948" s="52" t="e">
        <f>+LOOKUP(MID(I948,1,(FIND("-",I948,1)-1)),Hoja2!$V$3:$V$197,Hoja2!$S$3:$S$197)</f>
        <v>#VALUE!</v>
      </c>
    </row>
    <row r="949" spans="1:12" ht="13.9" customHeight="1" x14ac:dyDescent="0.3">
      <c r="A949" s="44"/>
      <c r="B949" s="45"/>
      <c r="C949" s="46"/>
      <c r="D949" s="47"/>
      <c r="E949" s="48"/>
      <c r="F949" s="48"/>
      <c r="G949" s="49"/>
      <c r="H949" s="50"/>
      <c r="I949" s="29"/>
      <c r="J949" s="51" t="e">
        <f>+LOOKUP(MID(I949,1,(FIND("-",I949,1)-1)),DATOS[Columna1],DATOS[Departamento])</f>
        <v>#VALUE!</v>
      </c>
      <c r="K949" s="50"/>
      <c r="L949" s="52" t="e">
        <f>+LOOKUP(MID(I949,1,(FIND("-",I949,1)-1)),Hoja2!$V$3:$V$197,Hoja2!$S$3:$S$197)</f>
        <v>#VALUE!</v>
      </c>
    </row>
    <row r="950" spans="1:12" ht="13.9" customHeight="1" x14ac:dyDescent="0.3">
      <c r="A950" s="44"/>
      <c r="B950" s="45"/>
      <c r="C950" s="46"/>
      <c r="D950" s="47"/>
      <c r="E950" s="48"/>
      <c r="F950" s="48"/>
      <c r="G950" s="49"/>
      <c r="H950" s="50"/>
      <c r="I950" s="29"/>
      <c r="J950" s="51" t="e">
        <f>+LOOKUP(MID(I950,1,(FIND("-",I950,1)-1)),DATOS[Columna1],DATOS[Departamento])</f>
        <v>#VALUE!</v>
      </c>
      <c r="K950" s="50"/>
      <c r="L950" s="52" t="e">
        <f>+LOOKUP(MID(I950,1,(FIND("-",I950,1)-1)),Hoja2!$V$3:$V$197,Hoja2!$S$3:$S$197)</f>
        <v>#VALUE!</v>
      </c>
    </row>
    <row r="951" spans="1:12" ht="13.9" customHeight="1" x14ac:dyDescent="0.3">
      <c r="A951" s="44"/>
      <c r="B951" s="45"/>
      <c r="C951" s="46"/>
      <c r="D951" s="47"/>
      <c r="E951" s="48"/>
      <c r="F951" s="48"/>
      <c r="G951" s="49"/>
      <c r="H951" s="50"/>
      <c r="I951" s="29"/>
      <c r="J951" s="51" t="e">
        <f>+LOOKUP(MID(I951,1,(FIND("-",I951,1)-1)),DATOS[Columna1],DATOS[Departamento])</f>
        <v>#VALUE!</v>
      </c>
      <c r="K951" s="50"/>
      <c r="L951" s="52" t="e">
        <f>+LOOKUP(MID(I951,1,(FIND("-",I951,1)-1)),Hoja2!$V$3:$V$197,Hoja2!$S$3:$S$197)</f>
        <v>#VALUE!</v>
      </c>
    </row>
    <row r="952" spans="1:12" ht="13.9" customHeight="1" x14ac:dyDescent="0.3">
      <c r="A952" s="44"/>
      <c r="B952" s="45"/>
      <c r="C952" s="46"/>
      <c r="D952" s="47"/>
      <c r="E952" s="48"/>
      <c r="F952" s="48"/>
      <c r="G952" s="49"/>
      <c r="H952" s="50"/>
      <c r="I952" s="29"/>
      <c r="J952" s="51" t="e">
        <f>+LOOKUP(MID(I952,1,(FIND("-",I952,1)-1)),DATOS[Columna1],DATOS[Departamento])</f>
        <v>#VALUE!</v>
      </c>
      <c r="K952" s="50"/>
      <c r="L952" s="52" t="e">
        <f>+LOOKUP(MID(I952,1,(FIND("-",I952,1)-1)),Hoja2!$V$3:$V$197,Hoja2!$S$3:$S$197)</f>
        <v>#VALUE!</v>
      </c>
    </row>
    <row r="953" spans="1:12" ht="13.9" customHeight="1" x14ac:dyDescent="0.3">
      <c r="A953" s="44"/>
      <c r="B953" s="45"/>
      <c r="C953" s="46"/>
      <c r="D953" s="47"/>
      <c r="E953" s="48"/>
      <c r="F953" s="48"/>
      <c r="G953" s="49"/>
      <c r="H953" s="50"/>
      <c r="I953" s="29"/>
      <c r="J953" s="51" t="e">
        <f>+LOOKUP(MID(I953,1,(FIND("-",I953,1)-1)),DATOS[Columna1],DATOS[Departamento])</f>
        <v>#VALUE!</v>
      </c>
      <c r="K953" s="50"/>
      <c r="L953" s="52" t="e">
        <f>+LOOKUP(MID(I953,1,(FIND("-",I953,1)-1)),Hoja2!$V$3:$V$197,Hoja2!$S$3:$S$197)</f>
        <v>#VALUE!</v>
      </c>
    </row>
    <row r="954" spans="1:12" ht="13.9" customHeight="1" x14ac:dyDescent="0.3">
      <c r="A954" s="44"/>
      <c r="B954" s="45"/>
      <c r="C954" s="46"/>
      <c r="D954" s="47"/>
      <c r="E954" s="48"/>
      <c r="F954" s="48"/>
      <c r="G954" s="49"/>
      <c r="H954" s="50"/>
      <c r="I954" s="29"/>
      <c r="J954" s="51" t="e">
        <f>+LOOKUP(MID(I954,1,(FIND("-",I954,1)-1)),DATOS[Columna1],DATOS[Departamento])</f>
        <v>#VALUE!</v>
      </c>
      <c r="K954" s="50"/>
      <c r="L954" s="52" t="e">
        <f>+LOOKUP(MID(I954,1,(FIND("-",I954,1)-1)),Hoja2!$V$3:$V$197,Hoja2!$S$3:$S$197)</f>
        <v>#VALUE!</v>
      </c>
    </row>
    <row r="955" spans="1:12" ht="13.9" customHeight="1" x14ac:dyDescent="0.3">
      <c r="A955" s="44"/>
      <c r="B955" s="45"/>
      <c r="C955" s="46"/>
      <c r="D955" s="47"/>
      <c r="E955" s="48"/>
      <c r="F955" s="48"/>
      <c r="G955" s="49"/>
      <c r="H955" s="50"/>
      <c r="I955" s="29"/>
      <c r="J955" s="51" t="e">
        <f>+LOOKUP(MID(I955,1,(FIND("-",I955,1)-1)),DATOS[Columna1],DATOS[Departamento])</f>
        <v>#VALUE!</v>
      </c>
      <c r="K955" s="50"/>
      <c r="L955" s="52" t="e">
        <f>+LOOKUP(MID(I955,1,(FIND("-",I955,1)-1)),Hoja2!$V$3:$V$197,Hoja2!$S$3:$S$197)</f>
        <v>#VALUE!</v>
      </c>
    </row>
    <row r="956" spans="1:12" ht="13.9" customHeight="1" x14ac:dyDescent="0.3">
      <c r="A956" s="44"/>
      <c r="B956" s="45"/>
      <c r="C956" s="46"/>
      <c r="D956" s="47"/>
      <c r="E956" s="48"/>
      <c r="F956" s="48"/>
      <c r="G956" s="49"/>
      <c r="H956" s="50"/>
      <c r="I956" s="29"/>
      <c r="J956" s="51" t="e">
        <f>+LOOKUP(MID(I956,1,(FIND("-",I956,1)-1)),DATOS[Columna1],DATOS[Departamento])</f>
        <v>#VALUE!</v>
      </c>
      <c r="K956" s="50"/>
      <c r="L956" s="52" t="e">
        <f>+LOOKUP(MID(I956,1,(FIND("-",I956,1)-1)),Hoja2!$V$3:$V$197,Hoja2!$S$3:$S$197)</f>
        <v>#VALUE!</v>
      </c>
    </row>
    <row r="957" spans="1:12" ht="13.9" customHeight="1" x14ac:dyDescent="0.3">
      <c r="A957" s="44"/>
      <c r="B957" s="45"/>
      <c r="C957" s="46"/>
      <c r="D957" s="47"/>
      <c r="E957" s="48"/>
      <c r="F957" s="48"/>
      <c r="G957" s="49"/>
      <c r="H957" s="50"/>
      <c r="I957" s="29"/>
      <c r="J957" s="51" t="e">
        <f>+LOOKUP(MID(I957,1,(FIND("-",I957,1)-1)),DATOS[Columna1],DATOS[Departamento])</f>
        <v>#VALUE!</v>
      </c>
      <c r="K957" s="50"/>
      <c r="L957" s="52" t="e">
        <f>+LOOKUP(MID(I957,1,(FIND("-",I957,1)-1)),Hoja2!$V$3:$V$197,Hoja2!$S$3:$S$197)</f>
        <v>#VALUE!</v>
      </c>
    </row>
    <row r="958" spans="1:12" ht="13.9" customHeight="1" x14ac:dyDescent="0.3">
      <c r="A958" s="44"/>
      <c r="B958" s="45"/>
      <c r="C958" s="46"/>
      <c r="D958" s="47"/>
      <c r="E958" s="48"/>
      <c r="F958" s="48"/>
      <c r="G958" s="49"/>
      <c r="H958" s="50"/>
      <c r="I958" s="29"/>
      <c r="J958" s="51" t="e">
        <f>+LOOKUP(MID(I958,1,(FIND("-",I958,1)-1)),DATOS[Columna1],DATOS[Departamento])</f>
        <v>#VALUE!</v>
      </c>
      <c r="K958" s="50"/>
      <c r="L958" s="52" t="e">
        <f>+LOOKUP(MID(I958,1,(FIND("-",I958,1)-1)),Hoja2!$V$3:$V$197,Hoja2!$S$3:$S$197)</f>
        <v>#VALUE!</v>
      </c>
    </row>
    <row r="959" spans="1:12" ht="13.9" customHeight="1" x14ac:dyDescent="0.3">
      <c r="A959" s="44"/>
      <c r="B959" s="45"/>
      <c r="C959" s="46"/>
      <c r="D959" s="47"/>
      <c r="E959" s="48"/>
      <c r="F959" s="48"/>
      <c r="G959" s="49"/>
      <c r="H959" s="50"/>
      <c r="I959" s="29"/>
      <c r="J959" s="51" t="e">
        <f>+LOOKUP(MID(I959,1,(FIND("-",I959,1)-1)),DATOS[Columna1],DATOS[Departamento])</f>
        <v>#VALUE!</v>
      </c>
      <c r="K959" s="50"/>
      <c r="L959" s="52" t="e">
        <f>+LOOKUP(MID(I959,1,(FIND("-",I959,1)-1)),Hoja2!$V$3:$V$197,Hoja2!$S$3:$S$197)</f>
        <v>#VALUE!</v>
      </c>
    </row>
    <row r="960" spans="1:12" ht="13.9" customHeight="1" x14ac:dyDescent="0.3">
      <c r="A960" s="44"/>
      <c r="B960" s="45"/>
      <c r="C960" s="46"/>
      <c r="D960" s="47"/>
      <c r="E960" s="48"/>
      <c r="F960" s="48"/>
      <c r="G960" s="49"/>
      <c r="H960" s="50"/>
      <c r="I960" s="29"/>
      <c r="J960" s="51" t="e">
        <f>+LOOKUP(MID(I960,1,(FIND("-",I960,1)-1)),DATOS[Columna1],DATOS[Departamento])</f>
        <v>#VALUE!</v>
      </c>
      <c r="K960" s="50"/>
      <c r="L960" s="52" t="e">
        <f>+LOOKUP(MID(I960,1,(FIND("-",I960,1)-1)),Hoja2!$V$3:$V$197,Hoja2!$S$3:$S$197)</f>
        <v>#VALUE!</v>
      </c>
    </row>
    <row r="961" spans="1:12" ht="13.9" customHeight="1" x14ac:dyDescent="0.3">
      <c r="A961" s="44"/>
      <c r="B961" s="45"/>
      <c r="C961" s="46"/>
      <c r="D961" s="47"/>
      <c r="E961" s="48"/>
      <c r="F961" s="48"/>
      <c r="G961" s="49"/>
      <c r="H961" s="50"/>
      <c r="I961" s="29"/>
      <c r="J961" s="51" t="e">
        <f>+LOOKUP(MID(I961,1,(FIND("-",I961,1)-1)),DATOS[Columna1],DATOS[Departamento])</f>
        <v>#VALUE!</v>
      </c>
      <c r="K961" s="50"/>
      <c r="L961" s="52" t="e">
        <f>+LOOKUP(MID(I961,1,(FIND("-",I961,1)-1)),Hoja2!$V$3:$V$197,Hoja2!$S$3:$S$197)</f>
        <v>#VALUE!</v>
      </c>
    </row>
    <row r="962" spans="1:12" ht="13.9" customHeight="1" x14ac:dyDescent="0.3">
      <c r="A962" s="44"/>
      <c r="B962" s="45"/>
      <c r="C962" s="46"/>
      <c r="D962" s="47"/>
      <c r="E962" s="48"/>
      <c r="F962" s="48"/>
      <c r="G962" s="49"/>
      <c r="H962" s="50"/>
      <c r="I962" s="29"/>
      <c r="J962" s="51" t="e">
        <f>+LOOKUP(MID(I962,1,(FIND("-",I962,1)-1)),DATOS[Columna1],DATOS[Departamento])</f>
        <v>#VALUE!</v>
      </c>
      <c r="K962" s="50"/>
      <c r="L962" s="52" t="e">
        <f>+LOOKUP(MID(I962,1,(FIND("-",I962,1)-1)),Hoja2!$V$3:$V$197,Hoja2!$S$3:$S$197)</f>
        <v>#VALUE!</v>
      </c>
    </row>
    <row r="963" spans="1:12" ht="13.9" customHeight="1" x14ac:dyDescent="0.3">
      <c r="A963" s="44"/>
      <c r="B963" s="45"/>
      <c r="C963" s="46"/>
      <c r="D963" s="47"/>
      <c r="E963" s="48"/>
      <c r="F963" s="48"/>
      <c r="G963" s="49"/>
      <c r="H963" s="50"/>
      <c r="I963" s="29"/>
      <c r="J963" s="51" t="e">
        <f>+LOOKUP(MID(I963,1,(FIND("-",I963,1)-1)),DATOS[Columna1],DATOS[Departamento])</f>
        <v>#VALUE!</v>
      </c>
      <c r="K963" s="50"/>
      <c r="L963" s="52" t="e">
        <f>+LOOKUP(MID(I963,1,(FIND("-",I963,1)-1)),Hoja2!$V$3:$V$197,Hoja2!$S$3:$S$197)</f>
        <v>#VALUE!</v>
      </c>
    </row>
    <row r="964" spans="1:12" ht="13.9" customHeight="1" x14ac:dyDescent="0.3">
      <c r="A964" s="44"/>
      <c r="B964" s="45"/>
      <c r="C964" s="46"/>
      <c r="D964" s="47"/>
      <c r="E964" s="48"/>
      <c r="F964" s="48"/>
      <c r="G964" s="49"/>
      <c r="H964" s="50"/>
      <c r="I964" s="29"/>
      <c r="J964" s="51" t="e">
        <f>+LOOKUP(MID(I964,1,(FIND("-",I964,1)-1)),DATOS[Columna1],DATOS[Departamento])</f>
        <v>#VALUE!</v>
      </c>
      <c r="K964" s="50"/>
      <c r="L964" s="52" t="e">
        <f>+LOOKUP(MID(I964,1,(FIND("-",I964,1)-1)),Hoja2!$V$3:$V$197,Hoja2!$S$3:$S$197)</f>
        <v>#VALUE!</v>
      </c>
    </row>
    <row r="965" spans="1:12" ht="13.9" customHeight="1" x14ac:dyDescent="0.3">
      <c r="A965" s="44"/>
      <c r="B965" s="45"/>
      <c r="C965" s="46"/>
      <c r="D965" s="47"/>
      <c r="E965" s="48"/>
      <c r="F965" s="48"/>
      <c r="G965" s="49"/>
      <c r="H965" s="50"/>
      <c r="I965" s="29"/>
      <c r="J965" s="51" t="e">
        <f>+LOOKUP(MID(I965,1,(FIND("-",I965,1)-1)),DATOS[Columna1],DATOS[Departamento])</f>
        <v>#VALUE!</v>
      </c>
      <c r="K965" s="50"/>
      <c r="L965" s="52" t="e">
        <f>+LOOKUP(MID(I965,1,(FIND("-",I965,1)-1)),Hoja2!$V$3:$V$197,Hoja2!$S$3:$S$197)</f>
        <v>#VALUE!</v>
      </c>
    </row>
    <row r="966" spans="1:12" ht="13.9" customHeight="1" x14ac:dyDescent="0.3">
      <c r="A966" s="44"/>
      <c r="B966" s="45"/>
      <c r="C966" s="46"/>
      <c r="D966" s="47"/>
      <c r="E966" s="48"/>
      <c r="F966" s="48"/>
      <c r="G966" s="49"/>
      <c r="H966" s="50"/>
      <c r="I966" s="29"/>
      <c r="J966" s="51" t="e">
        <f>+LOOKUP(MID(I966,1,(FIND("-",I966,1)-1)),DATOS[Columna1],DATOS[Departamento])</f>
        <v>#VALUE!</v>
      </c>
      <c r="K966" s="50"/>
      <c r="L966" s="52" t="e">
        <f>+LOOKUP(MID(I966,1,(FIND("-",I966,1)-1)),Hoja2!$V$3:$V$197,Hoja2!$S$3:$S$197)</f>
        <v>#VALUE!</v>
      </c>
    </row>
    <row r="967" spans="1:12" ht="13.9" customHeight="1" x14ac:dyDescent="0.3">
      <c r="A967" s="44"/>
      <c r="B967" s="45"/>
      <c r="C967" s="46"/>
      <c r="D967" s="47"/>
      <c r="E967" s="48"/>
      <c r="F967" s="48"/>
      <c r="G967" s="49"/>
      <c r="H967" s="50"/>
      <c r="I967" s="29"/>
      <c r="J967" s="51" t="e">
        <f>+LOOKUP(MID(I967,1,(FIND("-",I967,1)-1)),DATOS[Columna1],DATOS[Departamento])</f>
        <v>#VALUE!</v>
      </c>
      <c r="K967" s="50"/>
      <c r="L967" s="52" t="e">
        <f>+LOOKUP(MID(I967,1,(FIND("-",I967,1)-1)),Hoja2!$V$3:$V$197,Hoja2!$S$3:$S$197)</f>
        <v>#VALUE!</v>
      </c>
    </row>
    <row r="968" spans="1:12" ht="13.9" customHeight="1" x14ac:dyDescent="0.3">
      <c r="A968" s="44"/>
      <c r="B968" s="45"/>
      <c r="C968" s="46"/>
      <c r="D968" s="47"/>
      <c r="E968" s="48"/>
      <c r="F968" s="48"/>
      <c r="G968" s="49"/>
      <c r="H968" s="50"/>
      <c r="I968" s="29"/>
      <c r="J968" s="51" t="e">
        <f>+LOOKUP(MID(I968,1,(FIND("-",I968,1)-1)),DATOS[Columna1],DATOS[Departamento])</f>
        <v>#VALUE!</v>
      </c>
      <c r="K968" s="50"/>
      <c r="L968" s="52" t="e">
        <f>+LOOKUP(MID(I968,1,(FIND("-",I968,1)-1)),Hoja2!$V$3:$V$197,Hoja2!$S$3:$S$197)</f>
        <v>#VALUE!</v>
      </c>
    </row>
    <row r="969" spans="1:12" ht="13.9" customHeight="1" x14ac:dyDescent="0.3">
      <c r="A969" s="44"/>
      <c r="B969" s="45"/>
      <c r="C969" s="46"/>
      <c r="D969" s="47"/>
      <c r="E969" s="48"/>
      <c r="F969" s="48"/>
      <c r="G969" s="49"/>
      <c r="H969" s="50"/>
      <c r="I969" s="29"/>
      <c r="J969" s="51" t="e">
        <f>+LOOKUP(MID(I969,1,(FIND("-",I969,1)-1)),DATOS[Columna1],DATOS[Departamento])</f>
        <v>#VALUE!</v>
      </c>
      <c r="K969" s="50"/>
      <c r="L969" s="52" t="e">
        <f>+LOOKUP(MID(I969,1,(FIND("-",I969,1)-1)),Hoja2!$V$3:$V$197,Hoja2!$S$3:$S$197)</f>
        <v>#VALUE!</v>
      </c>
    </row>
    <row r="970" spans="1:12" ht="13.9" customHeight="1" x14ac:dyDescent="0.3">
      <c r="A970" s="44"/>
      <c r="B970" s="45"/>
      <c r="C970" s="46"/>
      <c r="D970" s="47"/>
      <c r="E970" s="48"/>
      <c r="F970" s="48"/>
      <c r="G970" s="49"/>
      <c r="H970" s="50"/>
      <c r="I970" s="29"/>
      <c r="J970" s="51" t="e">
        <f>+LOOKUP(MID(I970,1,(FIND("-",I970,1)-1)),DATOS[Columna1],DATOS[Departamento])</f>
        <v>#VALUE!</v>
      </c>
      <c r="K970" s="50"/>
      <c r="L970" s="52" t="e">
        <f>+LOOKUP(MID(I970,1,(FIND("-",I970,1)-1)),Hoja2!$V$3:$V$197,Hoja2!$S$3:$S$197)</f>
        <v>#VALUE!</v>
      </c>
    </row>
    <row r="971" spans="1:12" ht="13.9" customHeight="1" x14ac:dyDescent="0.3">
      <c r="A971" s="44"/>
      <c r="B971" s="45"/>
      <c r="C971" s="46"/>
      <c r="D971" s="47"/>
      <c r="E971" s="48"/>
      <c r="F971" s="48"/>
      <c r="G971" s="49"/>
      <c r="H971" s="50"/>
      <c r="I971" s="29"/>
      <c r="J971" s="51" t="e">
        <f>+LOOKUP(MID(I971,1,(FIND("-",I971,1)-1)),DATOS[Columna1],DATOS[Departamento])</f>
        <v>#VALUE!</v>
      </c>
      <c r="K971" s="50"/>
      <c r="L971" s="52" t="e">
        <f>+LOOKUP(MID(I971,1,(FIND("-",I971,1)-1)),Hoja2!$V$3:$V$197,Hoja2!$S$3:$S$197)</f>
        <v>#VALUE!</v>
      </c>
    </row>
    <row r="972" spans="1:12" ht="13.9" customHeight="1" x14ac:dyDescent="0.3">
      <c r="A972" s="44"/>
      <c r="B972" s="45"/>
      <c r="C972" s="46"/>
      <c r="D972" s="47"/>
      <c r="E972" s="48"/>
      <c r="F972" s="48"/>
      <c r="G972" s="49"/>
      <c r="H972" s="50"/>
      <c r="I972" s="29"/>
      <c r="J972" s="51" t="e">
        <f>+LOOKUP(MID(I972,1,(FIND("-",I972,1)-1)),DATOS[Columna1],DATOS[Departamento])</f>
        <v>#VALUE!</v>
      </c>
      <c r="K972" s="50"/>
      <c r="L972" s="52" t="e">
        <f>+LOOKUP(MID(I972,1,(FIND("-",I972,1)-1)),Hoja2!$V$3:$V$197,Hoja2!$S$3:$S$197)</f>
        <v>#VALUE!</v>
      </c>
    </row>
    <row r="973" spans="1:12" ht="13.9" customHeight="1" x14ac:dyDescent="0.3">
      <c r="A973" s="44"/>
      <c r="B973" s="45"/>
      <c r="C973" s="46"/>
      <c r="D973" s="47"/>
      <c r="E973" s="48"/>
      <c r="F973" s="48"/>
      <c r="G973" s="49"/>
      <c r="H973" s="50"/>
      <c r="I973" s="29"/>
      <c r="J973" s="51" t="e">
        <f>+LOOKUP(MID(I973,1,(FIND("-",I973,1)-1)),DATOS[Columna1],DATOS[Departamento])</f>
        <v>#VALUE!</v>
      </c>
      <c r="K973" s="50"/>
      <c r="L973" s="52" t="e">
        <f>+LOOKUP(MID(I973,1,(FIND("-",I973,1)-1)),Hoja2!$V$3:$V$197,Hoja2!$S$3:$S$197)</f>
        <v>#VALUE!</v>
      </c>
    </row>
    <row r="974" spans="1:12" ht="13.9" customHeight="1" x14ac:dyDescent="0.3">
      <c r="A974" s="44"/>
      <c r="B974" s="45"/>
      <c r="C974" s="46"/>
      <c r="D974" s="47"/>
      <c r="E974" s="48"/>
      <c r="F974" s="48"/>
      <c r="G974" s="49"/>
      <c r="H974" s="50"/>
      <c r="I974" s="29"/>
      <c r="J974" s="51" t="e">
        <f>+LOOKUP(MID(I974,1,(FIND("-",I974,1)-1)),DATOS[Columna1],DATOS[Departamento])</f>
        <v>#VALUE!</v>
      </c>
      <c r="K974" s="50"/>
      <c r="L974" s="52" t="e">
        <f>+LOOKUP(MID(I974,1,(FIND("-",I974,1)-1)),Hoja2!$V$3:$V$197,Hoja2!$S$3:$S$197)</f>
        <v>#VALUE!</v>
      </c>
    </row>
    <row r="975" spans="1:12" ht="13.9" customHeight="1" x14ac:dyDescent="0.3">
      <c r="A975" s="44"/>
      <c r="B975" s="45"/>
      <c r="C975" s="46"/>
      <c r="D975" s="47"/>
      <c r="E975" s="48"/>
      <c r="F975" s="48"/>
      <c r="G975" s="49"/>
      <c r="H975" s="50"/>
      <c r="I975" s="29"/>
      <c r="J975" s="51" t="e">
        <f>+LOOKUP(MID(I975,1,(FIND("-",I975,1)-1)),DATOS[Columna1],DATOS[Departamento])</f>
        <v>#VALUE!</v>
      </c>
      <c r="K975" s="50"/>
      <c r="L975" s="52" t="e">
        <f>+LOOKUP(MID(I975,1,(FIND("-",I975,1)-1)),Hoja2!$V$3:$V$197,Hoja2!$S$3:$S$197)</f>
        <v>#VALUE!</v>
      </c>
    </row>
    <row r="976" spans="1:12" ht="13.9" customHeight="1" x14ac:dyDescent="0.3">
      <c r="A976" s="44"/>
      <c r="B976" s="45"/>
      <c r="C976" s="46"/>
      <c r="D976" s="47"/>
      <c r="E976" s="48"/>
      <c r="F976" s="48"/>
      <c r="G976" s="49"/>
      <c r="H976" s="50"/>
      <c r="I976" s="29"/>
      <c r="J976" s="51" t="e">
        <f>+LOOKUP(MID(I976,1,(FIND("-",I976,1)-1)),DATOS[Columna1],DATOS[Departamento])</f>
        <v>#VALUE!</v>
      </c>
      <c r="K976" s="50"/>
      <c r="L976" s="52" t="e">
        <f>+LOOKUP(MID(I976,1,(FIND("-",I976,1)-1)),Hoja2!$V$3:$V$197,Hoja2!$S$3:$S$197)</f>
        <v>#VALUE!</v>
      </c>
    </row>
    <row r="977" spans="1:12" ht="13.9" customHeight="1" x14ac:dyDescent="0.3">
      <c r="A977" s="44"/>
      <c r="B977" s="45"/>
      <c r="C977" s="46"/>
      <c r="D977" s="47"/>
      <c r="E977" s="48"/>
      <c r="F977" s="48"/>
      <c r="G977" s="49"/>
      <c r="H977" s="50"/>
      <c r="I977" s="29"/>
      <c r="J977" s="51" t="e">
        <f>+LOOKUP(MID(I977,1,(FIND("-",I977,1)-1)),DATOS[Columna1],DATOS[Departamento])</f>
        <v>#VALUE!</v>
      </c>
      <c r="K977" s="50"/>
      <c r="L977" s="52" t="e">
        <f>+LOOKUP(MID(I977,1,(FIND("-",I977,1)-1)),Hoja2!$V$3:$V$197,Hoja2!$S$3:$S$197)</f>
        <v>#VALUE!</v>
      </c>
    </row>
    <row r="978" spans="1:12" ht="13.9" customHeight="1" x14ac:dyDescent="0.3">
      <c r="A978" s="44"/>
      <c r="B978" s="45"/>
      <c r="C978" s="46"/>
      <c r="D978" s="47"/>
      <c r="E978" s="48"/>
      <c r="F978" s="48"/>
      <c r="G978" s="49"/>
      <c r="H978" s="50"/>
      <c r="I978" s="29"/>
      <c r="J978" s="51" t="e">
        <f>+LOOKUP(MID(I978,1,(FIND("-",I978,1)-1)),DATOS[Columna1],DATOS[Departamento])</f>
        <v>#VALUE!</v>
      </c>
      <c r="K978" s="50"/>
      <c r="L978" s="52" t="e">
        <f>+LOOKUP(MID(I978,1,(FIND("-",I978,1)-1)),Hoja2!$V$3:$V$197,Hoja2!$S$3:$S$197)</f>
        <v>#VALUE!</v>
      </c>
    </row>
    <row r="979" spans="1:12" ht="13.9" customHeight="1" x14ac:dyDescent="0.3">
      <c r="A979" s="44"/>
      <c r="B979" s="45"/>
      <c r="C979" s="46"/>
      <c r="D979" s="47"/>
      <c r="E979" s="48"/>
      <c r="F979" s="48"/>
      <c r="G979" s="49"/>
      <c r="H979" s="50"/>
      <c r="I979" s="29"/>
      <c r="J979" s="51" t="e">
        <f>+LOOKUP(MID(I979,1,(FIND("-",I979,1)-1)),DATOS[Columna1],DATOS[Departamento])</f>
        <v>#VALUE!</v>
      </c>
      <c r="K979" s="50"/>
      <c r="L979" s="52" t="e">
        <f>+LOOKUP(MID(I979,1,(FIND("-",I979,1)-1)),Hoja2!$V$3:$V$197,Hoja2!$S$3:$S$197)</f>
        <v>#VALUE!</v>
      </c>
    </row>
    <row r="980" spans="1:12" ht="13.9" customHeight="1" x14ac:dyDescent="0.3">
      <c r="A980" s="44"/>
      <c r="B980" s="45"/>
      <c r="C980" s="46"/>
      <c r="D980" s="47"/>
      <c r="E980" s="48"/>
      <c r="F980" s="48"/>
      <c r="G980" s="49"/>
      <c r="H980" s="50"/>
      <c r="I980" s="29"/>
      <c r="J980" s="51" t="e">
        <f>+LOOKUP(MID(I980,1,(FIND("-",I980,1)-1)),DATOS[Columna1],DATOS[Departamento])</f>
        <v>#VALUE!</v>
      </c>
      <c r="K980" s="50"/>
      <c r="L980" s="52" t="e">
        <f>+LOOKUP(MID(I980,1,(FIND("-",I980,1)-1)),Hoja2!$V$3:$V$197,Hoja2!$S$3:$S$197)</f>
        <v>#VALUE!</v>
      </c>
    </row>
    <row r="981" spans="1:12" ht="13.9" customHeight="1" x14ac:dyDescent="0.3">
      <c r="A981" s="44"/>
      <c r="B981" s="45"/>
      <c r="C981" s="46"/>
      <c r="D981" s="47"/>
      <c r="E981" s="48"/>
      <c r="F981" s="48"/>
      <c r="G981" s="49"/>
      <c r="H981" s="50"/>
      <c r="I981" s="29"/>
      <c r="J981" s="51" t="e">
        <f>+LOOKUP(MID(I981,1,(FIND("-",I981,1)-1)),DATOS[Columna1],DATOS[Departamento])</f>
        <v>#VALUE!</v>
      </c>
      <c r="K981" s="50"/>
      <c r="L981" s="52" t="e">
        <f>+LOOKUP(MID(I981,1,(FIND("-",I981,1)-1)),Hoja2!$V$3:$V$197,Hoja2!$S$3:$S$197)</f>
        <v>#VALUE!</v>
      </c>
    </row>
    <row r="982" spans="1:12" ht="13.9" customHeight="1" x14ac:dyDescent="0.3">
      <c r="A982" s="44"/>
      <c r="B982" s="45"/>
      <c r="C982" s="46"/>
      <c r="D982" s="47"/>
      <c r="E982" s="48"/>
      <c r="F982" s="48"/>
      <c r="G982" s="49"/>
      <c r="H982" s="50"/>
      <c r="I982" s="29"/>
      <c r="J982" s="51" t="e">
        <f>+LOOKUP(MID(I982,1,(FIND("-",I982,1)-1)),DATOS[Columna1],DATOS[Departamento])</f>
        <v>#VALUE!</v>
      </c>
      <c r="K982" s="50"/>
      <c r="L982" s="52" t="e">
        <f>+LOOKUP(MID(I982,1,(FIND("-",I982,1)-1)),Hoja2!$V$3:$V$197,Hoja2!$S$3:$S$197)</f>
        <v>#VALUE!</v>
      </c>
    </row>
    <row r="983" spans="1:12" ht="13.9" customHeight="1" x14ac:dyDescent="0.3">
      <c r="A983" s="44"/>
      <c r="B983" s="45"/>
      <c r="C983" s="46"/>
      <c r="D983" s="47"/>
      <c r="E983" s="48"/>
      <c r="F983" s="48"/>
      <c r="G983" s="49"/>
      <c r="H983" s="50"/>
      <c r="I983" s="29"/>
      <c r="J983" s="51" t="e">
        <f>+LOOKUP(MID(I983,1,(FIND("-",I983,1)-1)),DATOS[Columna1],DATOS[Departamento])</f>
        <v>#VALUE!</v>
      </c>
      <c r="K983" s="50"/>
      <c r="L983" s="52" t="e">
        <f>+LOOKUP(MID(I983,1,(FIND("-",I983,1)-1)),Hoja2!$V$3:$V$197,Hoja2!$S$3:$S$197)</f>
        <v>#VALUE!</v>
      </c>
    </row>
    <row r="984" spans="1:12" ht="13.9" customHeight="1" x14ac:dyDescent="0.3">
      <c r="A984" s="44"/>
      <c r="B984" s="45"/>
      <c r="C984" s="46"/>
      <c r="D984" s="47"/>
      <c r="E984" s="48"/>
      <c r="F984" s="48"/>
      <c r="G984" s="49"/>
      <c r="H984" s="50"/>
      <c r="I984" s="29"/>
      <c r="J984" s="51" t="e">
        <f>+LOOKUP(MID(I984,1,(FIND("-",I984,1)-1)),DATOS[Columna1],DATOS[Departamento])</f>
        <v>#VALUE!</v>
      </c>
      <c r="K984" s="50"/>
      <c r="L984" s="52" t="e">
        <f>+LOOKUP(MID(I984,1,(FIND("-",I984,1)-1)),Hoja2!$V$3:$V$197,Hoja2!$S$3:$S$197)</f>
        <v>#VALUE!</v>
      </c>
    </row>
    <row r="985" spans="1:12" ht="13.9" customHeight="1" x14ac:dyDescent="0.3">
      <c r="A985" s="44"/>
      <c r="B985" s="45"/>
      <c r="C985" s="46"/>
      <c r="D985" s="47"/>
      <c r="E985" s="48"/>
      <c r="F985" s="48"/>
      <c r="G985" s="49"/>
      <c r="H985" s="50"/>
      <c r="I985" s="29"/>
      <c r="J985" s="51" t="e">
        <f>+LOOKUP(MID(I985,1,(FIND("-",I985,1)-1)),DATOS[Columna1],DATOS[Departamento])</f>
        <v>#VALUE!</v>
      </c>
      <c r="K985" s="50"/>
      <c r="L985" s="52" t="e">
        <f>+LOOKUP(MID(I985,1,(FIND("-",I985,1)-1)),Hoja2!$V$3:$V$197,Hoja2!$S$3:$S$197)</f>
        <v>#VALUE!</v>
      </c>
    </row>
    <row r="986" spans="1:12" ht="13.9" customHeight="1" x14ac:dyDescent="0.3">
      <c r="A986" s="44"/>
      <c r="B986" s="45"/>
      <c r="C986" s="46"/>
      <c r="D986" s="47"/>
      <c r="E986" s="48"/>
      <c r="F986" s="48"/>
      <c r="G986" s="49"/>
      <c r="H986" s="50"/>
      <c r="I986" s="29"/>
      <c r="J986" s="51" t="e">
        <f>+LOOKUP(MID(I986,1,(FIND("-",I986,1)-1)),DATOS[Columna1],DATOS[Departamento])</f>
        <v>#VALUE!</v>
      </c>
      <c r="K986" s="50"/>
      <c r="L986" s="52" t="e">
        <f>+LOOKUP(MID(I986,1,(FIND("-",I986,1)-1)),Hoja2!$V$3:$V$197,Hoja2!$S$3:$S$197)</f>
        <v>#VALUE!</v>
      </c>
    </row>
    <row r="987" spans="1:12" ht="13.9" customHeight="1" x14ac:dyDescent="0.3">
      <c r="A987" s="44"/>
      <c r="B987" s="45"/>
      <c r="C987" s="46"/>
      <c r="D987" s="47"/>
      <c r="E987" s="48"/>
      <c r="F987" s="48"/>
      <c r="G987" s="49"/>
      <c r="H987" s="50"/>
      <c r="I987" s="29"/>
      <c r="J987" s="51" t="e">
        <f>+LOOKUP(MID(I987,1,(FIND("-",I987,1)-1)),DATOS[Columna1],DATOS[Departamento])</f>
        <v>#VALUE!</v>
      </c>
      <c r="K987" s="50"/>
      <c r="L987" s="52" t="e">
        <f>+LOOKUP(MID(I987,1,(FIND("-",I987,1)-1)),Hoja2!$V$3:$V$197,Hoja2!$S$3:$S$197)</f>
        <v>#VALUE!</v>
      </c>
    </row>
    <row r="988" spans="1:12" ht="13.9" customHeight="1" x14ac:dyDescent="0.3">
      <c r="A988" s="44"/>
      <c r="B988" s="45"/>
      <c r="C988" s="46"/>
      <c r="D988" s="47"/>
      <c r="E988" s="48"/>
      <c r="F988" s="48"/>
      <c r="G988" s="49"/>
      <c r="H988" s="50"/>
      <c r="I988" s="29"/>
      <c r="J988" s="51" t="e">
        <f>+LOOKUP(MID(I988,1,(FIND("-",I988,1)-1)),DATOS[Columna1],DATOS[Departamento])</f>
        <v>#VALUE!</v>
      </c>
      <c r="K988" s="50"/>
      <c r="L988" s="52" t="e">
        <f>+LOOKUP(MID(I988,1,(FIND("-",I988,1)-1)),Hoja2!$V$3:$V$197,Hoja2!$S$3:$S$197)</f>
        <v>#VALUE!</v>
      </c>
    </row>
    <row r="989" spans="1:12" ht="13.9" customHeight="1" x14ac:dyDescent="0.3">
      <c r="A989" s="44"/>
      <c r="B989" s="45"/>
      <c r="C989" s="46"/>
      <c r="D989" s="47"/>
      <c r="E989" s="48"/>
      <c r="F989" s="48"/>
      <c r="G989" s="49"/>
      <c r="H989" s="50"/>
      <c r="I989" s="29"/>
      <c r="J989" s="51" t="e">
        <f>+LOOKUP(MID(I989,1,(FIND("-",I989,1)-1)),DATOS[Columna1],DATOS[Departamento])</f>
        <v>#VALUE!</v>
      </c>
      <c r="K989" s="50"/>
      <c r="L989" s="52" t="e">
        <f>+LOOKUP(MID(I989,1,(FIND("-",I989,1)-1)),Hoja2!$V$3:$V$197,Hoja2!$S$3:$S$197)</f>
        <v>#VALUE!</v>
      </c>
    </row>
    <row r="990" spans="1:12" ht="13.9" customHeight="1" x14ac:dyDescent="0.3">
      <c r="A990" s="44"/>
      <c r="B990" s="45"/>
      <c r="C990" s="46"/>
      <c r="D990" s="47"/>
      <c r="E990" s="48"/>
      <c r="F990" s="48"/>
      <c r="G990" s="49"/>
      <c r="H990" s="50"/>
      <c r="I990" s="29"/>
      <c r="J990" s="51" t="e">
        <f>+LOOKUP(MID(I990,1,(FIND("-",I990,1)-1)),DATOS[Columna1],DATOS[Departamento])</f>
        <v>#VALUE!</v>
      </c>
      <c r="K990" s="50"/>
      <c r="L990" s="52" t="e">
        <f>+LOOKUP(MID(I990,1,(FIND("-",I990,1)-1)),Hoja2!$V$3:$V$197,Hoja2!$S$3:$S$197)</f>
        <v>#VALUE!</v>
      </c>
    </row>
    <row r="991" spans="1:12" ht="13.9" customHeight="1" x14ac:dyDescent="0.3">
      <c r="A991" s="44"/>
      <c r="B991" s="45"/>
      <c r="C991" s="46"/>
      <c r="D991" s="47"/>
      <c r="E991" s="48"/>
      <c r="F991" s="48"/>
      <c r="G991" s="49"/>
      <c r="H991" s="50"/>
      <c r="I991" s="29"/>
      <c r="J991" s="51" t="e">
        <f>+LOOKUP(MID(I991,1,(FIND("-",I991,1)-1)),DATOS[Columna1],DATOS[Departamento])</f>
        <v>#VALUE!</v>
      </c>
      <c r="K991" s="50"/>
      <c r="L991" s="52" t="e">
        <f>+LOOKUP(MID(I991,1,(FIND("-",I991,1)-1)),Hoja2!$V$3:$V$197,Hoja2!$S$3:$S$197)</f>
        <v>#VALUE!</v>
      </c>
    </row>
    <row r="992" spans="1:12" ht="13.9" customHeight="1" x14ac:dyDescent="0.3">
      <c r="A992" s="44"/>
      <c r="B992" s="45"/>
      <c r="C992" s="46"/>
      <c r="D992" s="47"/>
      <c r="E992" s="48"/>
      <c r="F992" s="48"/>
      <c r="G992" s="49"/>
      <c r="H992" s="50"/>
      <c r="I992" s="29"/>
      <c r="J992" s="51" t="e">
        <f>+LOOKUP(MID(I992,1,(FIND("-",I992,1)-1)),DATOS[Columna1],DATOS[Departamento])</f>
        <v>#VALUE!</v>
      </c>
      <c r="K992" s="50"/>
      <c r="L992" s="52" t="e">
        <f>+LOOKUP(MID(I992,1,(FIND("-",I992,1)-1)),Hoja2!$V$3:$V$197,Hoja2!$S$3:$S$197)</f>
        <v>#VALUE!</v>
      </c>
    </row>
    <row r="993" spans="1:12" ht="13.9" customHeight="1" x14ac:dyDescent="0.3">
      <c r="A993" s="44"/>
      <c r="B993" s="45"/>
      <c r="C993" s="46"/>
      <c r="D993" s="47"/>
      <c r="E993" s="48"/>
      <c r="F993" s="48"/>
      <c r="G993" s="49"/>
      <c r="H993" s="50"/>
      <c r="I993" s="29"/>
      <c r="J993" s="51" t="e">
        <f>+LOOKUP(MID(I993,1,(FIND("-",I993,1)-1)),DATOS[Columna1],DATOS[Departamento])</f>
        <v>#VALUE!</v>
      </c>
      <c r="K993" s="50"/>
      <c r="L993" s="52" t="e">
        <f>+LOOKUP(MID(I993,1,(FIND("-",I993,1)-1)),Hoja2!$V$3:$V$197,Hoja2!$S$3:$S$197)</f>
        <v>#VALUE!</v>
      </c>
    </row>
    <row r="994" spans="1:12" ht="13.9" customHeight="1" x14ac:dyDescent="0.3">
      <c r="A994" s="44"/>
      <c r="B994" s="45"/>
      <c r="C994" s="46"/>
      <c r="D994" s="47"/>
      <c r="E994" s="48"/>
      <c r="F994" s="48"/>
      <c r="G994" s="49"/>
      <c r="H994" s="50"/>
      <c r="I994" s="29"/>
      <c r="J994" s="51" t="e">
        <f>+LOOKUP(MID(I994,1,(FIND("-",I994,1)-1)),DATOS[Columna1],DATOS[Departamento])</f>
        <v>#VALUE!</v>
      </c>
      <c r="K994" s="50"/>
      <c r="L994" s="52" t="e">
        <f>+LOOKUP(MID(I994,1,(FIND("-",I994,1)-1)),Hoja2!$V$3:$V$197,Hoja2!$S$3:$S$197)</f>
        <v>#VALUE!</v>
      </c>
    </row>
    <row r="995" spans="1:12" ht="13.9" customHeight="1" x14ac:dyDescent="0.3">
      <c r="A995" s="44"/>
      <c r="B995" s="45"/>
      <c r="C995" s="46"/>
      <c r="D995" s="47"/>
      <c r="E995" s="48"/>
      <c r="F995" s="48"/>
      <c r="G995" s="49"/>
      <c r="H995" s="50"/>
      <c r="I995" s="29"/>
      <c r="J995" s="51" t="e">
        <f>+LOOKUP(MID(I995,1,(FIND("-",I995,1)-1)),DATOS[Columna1],DATOS[Departamento])</f>
        <v>#VALUE!</v>
      </c>
      <c r="K995" s="50"/>
      <c r="L995" s="52" t="e">
        <f>+LOOKUP(MID(I995,1,(FIND("-",I995,1)-1)),Hoja2!$V$3:$V$197,Hoja2!$S$3:$S$197)</f>
        <v>#VALUE!</v>
      </c>
    </row>
    <row r="996" spans="1:12" ht="13.9" customHeight="1" x14ac:dyDescent="0.3">
      <c r="A996" s="44"/>
      <c r="B996" s="45"/>
      <c r="C996" s="46"/>
      <c r="D996" s="47"/>
      <c r="E996" s="48"/>
      <c r="F996" s="48"/>
      <c r="G996" s="49"/>
      <c r="H996" s="50"/>
      <c r="I996" s="29"/>
      <c r="J996" s="51" t="e">
        <f>+LOOKUP(MID(I996,1,(FIND("-",I996,1)-1)),DATOS[Columna1],DATOS[Departamento])</f>
        <v>#VALUE!</v>
      </c>
      <c r="K996" s="50"/>
      <c r="L996" s="52" t="e">
        <f>+LOOKUP(MID(I996,1,(FIND("-",I996,1)-1)),Hoja2!$V$3:$V$197,Hoja2!$S$3:$S$197)</f>
        <v>#VALUE!</v>
      </c>
    </row>
    <row r="997" spans="1:12" ht="13.9" customHeight="1" x14ac:dyDescent="0.3">
      <c r="A997" s="44"/>
      <c r="B997" s="45"/>
      <c r="C997" s="46"/>
      <c r="D997" s="47"/>
      <c r="E997" s="48"/>
      <c r="F997" s="48"/>
      <c r="G997" s="49"/>
      <c r="H997" s="50"/>
      <c r="I997" s="29"/>
      <c r="J997" s="51" t="e">
        <f>+LOOKUP(MID(I997,1,(FIND("-",I997,1)-1)),DATOS[Columna1],DATOS[Departamento])</f>
        <v>#VALUE!</v>
      </c>
      <c r="K997" s="50"/>
      <c r="L997" s="52" t="e">
        <f>+LOOKUP(MID(I997,1,(FIND("-",I997,1)-1)),Hoja2!$V$3:$V$197,Hoja2!$S$3:$S$197)</f>
        <v>#VALUE!</v>
      </c>
    </row>
    <row r="998" spans="1:12" ht="13.9" customHeight="1" x14ac:dyDescent="0.3">
      <c r="A998" s="44"/>
      <c r="B998" s="45"/>
      <c r="C998" s="46"/>
      <c r="D998" s="47"/>
      <c r="E998" s="48"/>
      <c r="F998" s="48"/>
      <c r="G998" s="49"/>
      <c r="H998" s="50"/>
      <c r="I998" s="29"/>
      <c r="J998" s="51" t="e">
        <f>+LOOKUP(MID(I998,1,(FIND("-",I998,1)-1)),DATOS[Columna1],DATOS[Departamento])</f>
        <v>#VALUE!</v>
      </c>
      <c r="K998" s="50"/>
      <c r="L998" s="52" t="e">
        <f>+LOOKUP(MID(I998,1,(FIND("-",I998,1)-1)),Hoja2!$V$3:$V$197,Hoja2!$S$3:$S$197)</f>
        <v>#VALUE!</v>
      </c>
    </row>
    <row r="999" spans="1:12" ht="13.9" customHeight="1" x14ac:dyDescent="0.3">
      <c r="A999" s="44"/>
      <c r="B999" s="45"/>
      <c r="C999" s="46"/>
      <c r="D999" s="47"/>
      <c r="E999" s="48"/>
      <c r="F999" s="48"/>
      <c r="G999" s="49"/>
      <c r="H999" s="50"/>
      <c r="I999" s="29"/>
      <c r="J999" s="51" t="e">
        <f>+LOOKUP(MID(I999,1,(FIND("-",I999,1)-1)),DATOS[Columna1],DATOS[Departamento])</f>
        <v>#VALUE!</v>
      </c>
      <c r="K999" s="50"/>
      <c r="L999" s="52" t="e">
        <f>+LOOKUP(MID(I999,1,(FIND("-",I999,1)-1)),Hoja2!$V$3:$V$197,Hoja2!$S$3:$S$197)</f>
        <v>#VALUE!</v>
      </c>
    </row>
    <row r="1000" spans="1:12" ht="13.9" customHeight="1" x14ac:dyDescent="0.3">
      <c r="A1000" s="44"/>
      <c r="B1000" s="45"/>
      <c r="C1000" s="46"/>
      <c r="D1000" s="47"/>
      <c r="E1000" s="48"/>
      <c r="F1000" s="48"/>
      <c r="G1000" s="49"/>
      <c r="H1000" s="50"/>
      <c r="I1000" s="29"/>
      <c r="J1000" s="51" t="e">
        <f>+LOOKUP(MID(I1000,1,(FIND("-",I1000,1)-1)),DATOS[Columna1],DATOS[Departamento])</f>
        <v>#VALUE!</v>
      </c>
      <c r="K1000" s="50"/>
      <c r="L1000" s="52" t="e">
        <f>+LOOKUP(MID(I1000,1,(FIND("-",I1000,1)-1)),Hoja2!$V$3:$V$197,Hoja2!$S$3:$S$197)</f>
        <v>#VALUE!</v>
      </c>
    </row>
    <row r="1001" spans="1:12" ht="13.9" customHeight="1" x14ac:dyDescent="0.3">
      <c r="A1001" s="44"/>
      <c r="B1001" s="45"/>
      <c r="C1001" s="46"/>
      <c r="D1001" s="47"/>
      <c r="E1001" s="48"/>
      <c r="F1001" s="48"/>
      <c r="G1001" s="49"/>
      <c r="H1001" s="50"/>
      <c r="I1001" s="29"/>
      <c r="J1001" s="51" t="e">
        <f>+LOOKUP(MID(I1001,1,(FIND("-",I1001,1)-1)),DATOS[Columna1],DATOS[Departamento])</f>
        <v>#VALUE!</v>
      </c>
      <c r="K1001" s="50"/>
      <c r="L1001" s="52" t="e">
        <f>+LOOKUP(MID(I1001,1,(FIND("-",I1001,1)-1)),Hoja2!$V$3:$V$197,Hoja2!$S$3:$S$197)</f>
        <v>#VALUE!</v>
      </c>
    </row>
    <row r="1002" spans="1:12" ht="13.9" customHeight="1" x14ac:dyDescent="0.3">
      <c r="A1002" s="44"/>
      <c r="B1002" s="45"/>
      <c r="C1002" s="46"/>
      <c r="D1002" s="47"/>
      <c r="E1002" s="48"/>
      <c r="F1002" s="48"/>
      <c r="G1002" s="49"/>
      <c r="H1002" s="50"/>
      <c r="I1002" s="29"/>
      <c r="J1002" s="51" t="e">
        <f>+LOOKUP(MID(I1002,1,(FIND("-",I1002,1)-1)),DATOS[Columna1],DATOS[Departamento])</f>
        <v>#VALUE!</v>
      </c>
      <c r="K1002" s="50"/>
      <c r="L1002" s="52" t="e">
        <f>+LOOKUP(MID(I1002,1,(FIND("-",I1002,1)-1)),Hoja2!$V$3:$V$197,Hoja2!$S$3:$S$197)</f>
        <v>#VALUE!</v>
      </c>
    </row>
    <row r="1003" spans="1:12" ht="13.9" customHeight="1" x14ac:dyDescent="0.3">
      <c r="A1003" s="44"/>
      <c r="B1003" s="45"/>
      <c r="C1003" s="46"/>
      <c r="D1003" s="47"/>
      <c r="E1003" s="48"/>
      <c r="F1003" s="48"/>
      <c r="G1003" s="49"/>
      <c r="H1003" s="50"/>
      <c r="I1003" s="29"/>
      <c r="J1003" s="51" t="e">
        <f>+LOOKUP(MID(I1003,1,(FIND("-",I1003,1)-1)),DATOS[Columna1],DATOS[Departamento])</f>
        <v>#VALUE!</v>
      </c>
      <c r="K1003" s="50"/>
      <c r="L1003" s="52" t="e">
        <f>+LOOKUP(MID(I1003,1,(FIND("-",I1003,1)-1)),Hoja2!$V$3:$V$197,Hoja2!$S$3:$S$197)</f>
        <v>#VALUE!</v>
      </c>
    </row>
    <row r="1004" spans="1:12" ht="13.9" customHeight="1" x14ac:dyDescent="0.3">
      <c r="A1004" s="44"/>
      <c r="B1004" s="45"/>
      <c r="C1004" s="46"/>
      <c r="D1004" s="47"/>
      <c r="E1004" s="48"/>
      <c r="F1004" s="48"/>
      <c r="G1004" s="49"/>
      <c r="H1004" s="50"/>
      <c r="I1004" s="29"/>
      <c r="J1004" s="51" t="e">
        <f>+LOOKUP(MID(I1004,1,(FIND("-",I1004,1)-1)),DATOS[Columna1],DATOS[Departamento])</f>
        <v>#VALUE!</v>
      </c>
      <c r="K1004" s="50"/>
      <c r="L1004" s="52" t="e">
        <f>+LOOKUP(MID(I1004,1,(FIND("-",I1004,1)-1)),Hoja2!$V$3:$V$197,Hoja2!$S$3:$S$197)</f>
        <v>#VALUE!</v>
      </c>
    </row>
    <row r="1005" spans="1:12" ht="13.9" customHeight="1" x14ac:dyDescent="0.3">
      <c r="A1005" s="44"/>
      <c r="B1005" s="45"/>
      <c r="C1005" s="46"/>
      <c r="D1005" s="47"/>
      <c r="E1005" s="48"/>
      <c r="F1005" s="48"/>
      <c r="G1005" s="49"/>
      <c r="H1005" s="50"/>
      <c r="I1005" s="29"/>
      <c r="J1005" s="51" t="e">
        <f>+LOOKUP(MID(I1005,1,(FIND("-",I1005,1)-1)),DATOS[Columna1],DATOS[Departamento])</f>
        <v>#VALUE!</v>
      </c>
      <c r="K1005" s="50"/>
      <c r="L1005" s="52" t="e">
        <f>+LOOKUP(MID(I1005,1,(FIND("-",I1005,1)-1)),Hoja2!$V$3:$V$197,Hoja2!$S$3:$S$197)</f>
        <v>#VALUE!</v>
      </c>
    </row>
    <row r="1006" spans="1:12" ht="13.9" customHeight="1" x14ac:dyDescent="0.3">
      <c r="A1006" s="44"/>
      <c r="B1006" s="45"/>
      <c r="C1006" s="46"/>
      <c r="D1006" s="47"/>
      <c r="E1006" s="48"/>
      <c r="F1006" s="48"/>
      <c r="G1006" s="49"/>
      <c r="H1006" s="50"/>
      <c r="I1006" s="29"/>
      <c r="J1006" s="51" t="e">
        <f>+LOOKUP(MID(I1006,1,(FIND("-",I1006,1)-1)),DATOS[Columna1],DATOS[Departamento])</f>
        <v>#VALUE!</v>
      </c>
      <c r="K1006" s="50"/>
      <c r="L1006" s="52" t="e">
        <f>+LOOKUP(MID(I1006,1,(FIND("-",I1006,1)-1)),Hoja2!$V$3:$V$197,Hoja2!$S$3:$S$197)</f>
        <v>#VALUE!</v>
      </c>
    </row>
    <row r="1007" spans="1:12" ht="13.9" customHeight="1" x14ac:dyDescent="0.3">
      <c r="A1007" s="44"/>
      <c r="B1007" s="45"/>
      <c r="C1007" s="46"/>
      <c r="D1007" s="47"/>
      <c r="E1007" s="48"/>
      <c r="F1007" s="48"/>
      <c r="G1007" s="49"/>
      <c r="H1007" s="50"/>
      <c r="I1007" s="29"/>
      <c r="J1007" s="51" t="e">
        <f>+LOOKUP(MID(I1007,1,(FIND("-",I1007,1)-1)),DATOS[Columna1],DATOS[Departamento])</f>
        <v>#VALUE!</v>
      </c>
      <c r="K1007" s="50"/>
      <c r="L1007" s="52" t="e">
        <f>+LOOKUP(MID(I1007,1,(FIND("-",I1007,1)-1)),Hoja2!$V$3:$V$197,Hoja2!$S$3:$S$197)</f>
        <v>#VALUE!</v>
      </c>
    </row>
    <row r="1008" spans="1:12" ht="13.9" customHeight="1" x14ac:dyDescent="0.3">
      <c r="A1008" s="44"/>
      <c r="B1008" s="45"/>
      <c r="C1008" s="46"/>
      <c r="D1008" s="47"/>
      <c r="E1008" s="48"/>
      <c r="F1008" s="48"/>
      <c r="G1008" s="49"/>
      <c r="H1008" s="50"/>
      <c r="I1008" s="29"/>
      <c r="J1008" s="51" t="e">
        <f>+LOOKUP(MID(I1008,1,(FIND("-",I1008,1)-1)),DATOS[Columna1],DATOS[Departamento])</f>
        <v>#VALUE!</v>
      </c>
      <c r="K1008" s="50"/>
      <c r="L1008" s="52" t="e">
        <f>+LOOKUP(MID(I1008,1,(FIND("-",I1008,1)-1)),Hoja2!$V$3:$V$197,Hoja2!$S$3:$S$197)</f>
        <v>#VALUE!</v>
      </c>
    </row>
    <row r="1009" spans="1:12" ht="13.9" customHeight="1" x14ac:dyDescent="0.3">
      <c r="A1009" s="44"/>
      <c r="B1009" s="45"/>
      <c r="C1009" s="46"/>
      <c r="D1009" s="47"/>
      <c r="E1009" s="48"/>
      <c r="F1009" s="48"/>
      <c r="G1009" s="49"/>
      <c r="H1009" s="50"/>
      <c r="I1009" s="29"/>
      <c r="J1009" s="51" t="e">
        <f>+LOOKUP(MID(I1009,1,(FIND("-",I1009,1)-1)),DATOS[Columna1],DATOS[Departamento])</f>
        <v>#VALUE!</v>
      </c>
      <c r="K1009" s="50"/>
      <c r="L1009" s="52" t="e">
        <f>+LOOKUP(MID(I1009,1,(FIND("-",I1009,1)-1)),Hoja2!$V$3:$V$197,Hoja2!$S$3:$S$197)</f>
        <v>#VALUE!</v>
      </c>
    </row>
    <row r="1010" spans="1:12" ht="13.9" customHeight="1" x14ac:dyDescent="0.3">
      <c r="A1010" s="44"/>
      <c r="B1010" s="45"/>
      <c r="C1010" s="46"/>
      <c r="D1010" s="47"/>
      <c r="E1010" s="48"/>
      <c r="F1010" s="48"/>
      <c r="G1010" s="49"/>
      <c r="H1010" s="50"/>
      <c r="I1010" s="29"/>
      <c r="J1010" s="51" t="e">
        <f>+LOOKUP(MID(I1010,1,(FIND("-",I1010,1)-1)),DATOS[Columna1],DATOS[Departamento])</f>
        <v>#VALUE!</v>
      </c>
      <c r="K1010" s="50"/>
      <c r="L1010" s="52" t="e">
        <f>+LOOKUP(MID(I1010,1,(FIND("-",I1010,1)-1)),Hoja2!$V$3:$V$197,Hoja2!$S$3:$S$197)</f>
        <v>#VALUE!</v>
      </c>
    </row>
    <row r="1011" spans="1:12" ht="13.9" customHeight="1" x14ac:dyDescent="0.3">
      <c r="A1011" s="44"/>
      <c r="B1011" s="45"/>
      <c r="C1011" s="46"/>
      <c r="D1011" s="47"/>
      <c r="E1011" s="48"/>
      <c r="F1011" s="48"/>
      <c r="G1011" s="49"/>
      <c r="H1011" s="50"/>
      <c r="I1011" s="29"/>
      <c r="J1011" s="51" t="e">
        <f>+LOOKUP(MID(I1011,1,(FIND("-",I1011,1)-1)),DATOS[Columna1],DATOS[Departamento])</f>
        <v>#VALUE!</v>
      </c>
      <c r="K1011" s="50"/>
      <c r="L1011" s="52" t="e">
        <f>+LOOKUP(MID(I1011,1,(FIND("-",I1011,1)-1)),Hoja2!$V$3:$V$197,Hoja2!$S$3:$S$197)</f>
        <v>#VALUE!</v>
      </c>
    </row>
    <row r="1012" spans="1:12" ht="13.9" customHeight="1" x14ac:dyDescent="0.3">
      <c r="A1012" s="44"/>
      <c r="B1012" s="45"/>
      <c r="C1012" s="46"/>
      <c r="D1012" s="47"/>
      <c r="E1012" s="48"/>
      <c r="F1012" s="48"/>
      <c r="G1012" s="49"/>
      <c r="H1012" s="50"/>
      <c r="I1012" s="29"/>
      <c r="J1012" s="51" t="e">
        <f>+LOOKUP(MID(I1012,1,(FIND("-",I1012,1)-1)),DATOS[Columna1],DATOS[Departamento])</f>
        <v>#VALUE!</v>
      </c>
      <c r="K1012" s="50"/>
      <c r="L1012" s="52" t="e">
        <f>+LOOKUP(MID(I1012,1,(FIND("-",I1012,1)-1)),Hoja2!$V$3:$V$197,Hoja2!$S$3:$S$197)</f>
        <v>#VALUE!</v>
      </c>
    </row>
    <row r="1013" spans="1:12" ht="13.9" customHeight="1" x14ac:dyDescent="0.3">
      <c r="A1013" s="44"/>
      <c r="B1013" s="45"/>
      <c r="C1013" s="46"/>
      <c r="D1013" s="47"/>
      <c r="E1013" s="48"/>
      <c r="F1013" s="48"/>
      <c r="G1013" s="49"/>
      <c r="H1013" s="50"/>
      <c r="I1013" s="29"/>
      <c r="J1013" s="51" t="e">
        <f>+LOOKUP(MID(I1013,1,(FIND("-",I1013,1)-1)),DATOS[Columna1],DATOS[Departamento])</f>
        <v>#VALUE!</v>
      </c>
      <c r="K1013" s="50"/>
      <c r="L1013" s="52" t="e">
        <f>+LOOKUP(MID(I1013,1,(FIND("-",I1013,1)-1)),Hoja2!$V$3:$V$197,Hoja2!$S$3:$S$197)</f>
        <v>#VALUE!</v>
      </c>
    </row>
    <row r="1014" spans="1:12" ht="13.9" customHeight="1" x14ac:dyDescent="0.3">
      <c r="A1014" s="44"/>
      <c r="B1014" s="45"/>
      <c r="C1014" s="46"/>
      <c r="D1014" s="47"/>
      <c r="E1014" s="48"/>
      <c r="F1014" s="48"/>
      <c r="G1014" s="49"/>
      <c r="H1014" s="50"/>
      <c r="I1014" s="29"/>
      <c r="J1014" s="51" t="e">
        <f>+LOOKUP(MID(I1014,1,(FIND("-",I1014,1)-1)),DATOS[Columna1],DATOS[Departamento])</f>
        <v>#VALUE!</v>
      </c>
      <c r="K1014" s="50"/>
      <c r="L1014" s="52" t="e">
        <f>+LOOKUP(MID(I1014,1,(FIND("-",I1014,1)-1)),Hoja2!$V$3:$V$197,Hoja2!$S$3:$S$197)</f>
        <v>#VALUE!</v>
      </c>
    </row>
    <row r="1015" spans="1:12" ht="13.9" customHeight="1" x14ac:dyDescent="0.3">
      <c r="A1015" s="44"/>
      <c r="B1015" s="45"/>
      <c r="C1015" s="46"/>
      <c r="D1015" s="47"/>
      <c r="E1015" s="48"/>
      <c r="F1015" s="48"/>
      <c r="G1015" s="49"/>
      <c r="H1015" s="50"/>
      <c r="I1015" s="29"/>
      <c r="J1015" s="51" t="e">
        <f>+LOOKUP(MID(I1015,1,(FIND("-",I1015,1)-1)),DATOS[Columna1],DATOS[Departamento])</f>
        <v>#VALUE!</v>
      </c>
      <c r="K1015" s="50"/>
      <c r="L1015" s="52" t="e">
        <f>+LOOKUP(MID(I1015,1,(FIND("-",I1015,1)-1)),Hoja2!$V$3:$V$197,Hoja2!$S$3:$S$197)</f>
        <v>#VALUE!</v>
      </c>
    </row>
    <row r="1016" spans="1:12" ht="13.9" customHeight="1" x14ac:dyDescent="0.3">
      <c r="A1016" s="44"/>
      <c r="B1016" s="45"/>
      <c r="C1016" s="46"/>
      <c r="D1016" s="47"/>
      <c r="E1016" s="48"/>
      <c r="F1016" s="48"/>
      <c r="G1016" s="49"/>
      <c r="H1016" s="50"/>
      <c r="I1016" s="29"/>
      <c r="J1016" s="51" t="e">
        <f>+LOOKUP(MID(I1016,1,(FIND("-",I1016,1)-1)),DATOS[Columna1],DATOS[Departamento])</f>
        <v>#VALUE!</v>
      </c>
      <c r="K1016" s="50"/>
      <c r="L1016" s="52" t="e">
        <f>+LOOKUP(MID(I1016,1,(FIND("-",I1016,1)-1)),Hoja2!$V$3:$V$197,Hoja2!$S$3:$S$197)</f>
        <v>#VALUE!</v>
      </c>
    </row>
    <row r="1017" spans="1:12" ht="13.9" customHeight="1" x14ac:dyDescent="0.3">
      <c r="A1017" s="44"/>
      <c r="B1017" s="45"/>
      <c r="C1017" s="46"/>
      <c r="D1017" s="47"/>
      <c r="E1017" s="48"/>
      <c r="F1017" s="48"/>
      <c r="G1017" s="49"/>
      <c r="H1017" s="50"/>
      <c r="I1017" s="29"/>
      <c r="J1017" s="51" t="e">
        <f>+LOOKUP(MID(I1017,1,(FIND("-",I1017,1)-1)),DATOS[Columna1],DATOS[Departamento])</f>
        <v>#VALUE!</v>
      </c>
      <c r="K1017" s="50"/>
      <c r="L1017" s="52" t="e">
        <f>+LOOKUP(MID(I1017,1,(FIND("-",I1017,1)-1)),Hoja2!$V$3:$V$197,Hoja2!$S$3:$S$197)</f>
        <v>#VALUE!</v>
      </c>
    </row>
    <row r="1018" spans="1:12" ht="13.9" customHeight="1" x14ac:dyDescent="0.3">
      <c r="A1018" s="44"/>
      <c r="B1018" s="45"/>
      <c r="C1018" s="46"/>
      <c r="D1018" s="47"/>
      <c r="E1018" s="48"/>
      <c r="F1018" s="48"/>
      <c r="G1018" s="49"/>
      <c r="H1018" s="50"/>
      <c r="I1018" s="29"/>
      <c r="J1018" s="51" t="e">
        <f>+LOOKUP(MID(I1018,1,(FIND("-",I1018,1)-1)),DATOS[Columna1],DATOS[Departamento])</f>
        <v>#VALUE!</v>
      </c>
      <c r="K1018" s="50"/>
      <c r="L1018" s="52" t="e">
        <f>+LOOKUP(MID(I1018,1,(FIND("-",I1018,1)-1)),Hoja2!$V$3:$V$197,Hoja2!$S$3:$S$197)</f>
        <v>#VALUE!</v>
      </c>
    </row>
    <row r="1019" spans="1:12" ht="13.9" customHeight="1" x14ac:dyDescent="0.3">
      <c r="A1019" s="44"/>
      <c r="B1019" s="45"/>
      <c r="C1019" s="46"/>
      <c r="D1019" s="47"/>
      <c r="E1019" s="48"/>
      <c r="F1019" s="48"/>
      <c r="G1019" s="49"/>
      <c r="H1019" s="50"/>
      <c r="I1019" s="29"/>
      <c r="J1019" s="51" t="e">
        <f>+LOOKUP(MID(I1019,1,(FIND("-",I1019,1)-1)),DATOS[Columna1],DATOS[Departamento])</f>
        <v>#VALUE!</v>
      </c>
      <c r="K1019" s="50"/>
      <c r="L1019" s="52" t="e">
        <f>+LOOKUP(MID(I1019,1,(FIND("-",I1019,1)-1)),Hoja2!$V$3:$V$197,Hoja2!$S$3:$S$197)</f>
        <v>#VALUE!</v>
      </c>
    </row>
    <row r="1020" spans="1:12" ht="13.9" customHeight="1" x14ac:dyDescent="0.3">
      <c r="A1020" s="44"/>
      <c r="B1020" s="45"/>
      <c r="C1020" s="46"/>
      <c r="D1020" s="47"/>
      <c r="E1020" s="48"/>
      <c r="F1020" s="48"/>
      <c r="G1020" s="49"/>
      <c r="H1020" s="50"/>
      <c r="I1020" s="29"/>
      <c r="J1020" s="51" t="e">
        <f>+LOOKUP(MID(I1020,1,(FIND("-",I1020,1)-1)),DATOS[Columna1],DATOS[Departamento])</f>
        <v>#VALUE!</v>
      </c>
      <c r="K1020" s="50"/>
      <c r="L1020" s="52" t="e">
        <f>+LOOKUP(MID(I1020,1,(FIND("-",I1020,1)-1)),Hoja2!$V$3:$V$197,Hoja2!$S$3:$S$197)</f>
        <v>#VALUE!</v>
      </c>
    </row>
    <row r="1021" spans="1:12" ht="13.9" customHeight="1" x14ac:dyDescent="0.3">
      <c r="A1021" s="44"/>
      <c r="B1021" s="45"/>
      <c r="C1021" s="46"/>
      <c r="D1021" s="47"/>
      <c r="E1021" s="48"/>
      <c r="F1021" s="48"/>
      <c r="G1021" s="49"/>
      <c r="H1021" s="50"/>
      <c r="I1021" s="29"/>
      <c r="J1021" s="51" t="e">
        <f>+LOOKUP(MID(I1021,1,(FIND("-",I1021,1)-1)),DATOS[Columna1],DATOS[Departamento])</f>
        <v>#VALUE!</v>
      </c>
      <c r="K1021" s="50"/>
      <c r="L1021" s="52" t="e">
        <f>+LOOKUP(MID(I1021,1,(FIND("-",I1021,1)-1)),Hoja2!$V$3:$V$197,Hoja2!$S$3:$S$197)</f>
        <v>#VALUE!</v>
      </c>
    </row>
    <row r="1022" spans="1:12" ht="13.9" customHeight="1" x14ac:dyDescent="0.3">
      <c r="A1022" s="44"/>
      <c r="B1022" s="45"/>
      <c r="C1022" s="46"/>
      <c r="D1022" s="47"/>
      <c r="E1022" s="48"/>
      <c r="F1022" s="48"/>
      <c r="G1022" s="49"/>
      <c r="H1022" s="50"/>
      <c r="I1022" s="29"/>
      <c r="J1022" s="51" t="e">
        <f>+LOOKUP(MID(I1022,1,(FIND("-",I1022,1)-1)),DATOS[Columna1],DATOS[Departamento])</f>
        <v>#VALUE!</v>
      </c>
      <c r="K1022" s="50"/>
      <c r="L1022" s="52" t="e">
        <f>+LOOKUP(MID(I1022,1,(FIND("-",I1022,1)-1)),Hoja2!$V$3:$V$197,Hoja2!$S$3:$S$197)</f>
        <v>#VALUE!</v>
      </c>
    </row>
    <row r="1023" spans="1:12" ht="13.9" customHeight="1" x14ac:dyDescent="0.3">
      <c r="A1023" s="44"/>
      <c r="B1023" s="45"/>
      <c r="C1023" s="46"/>
      <c r="D1023" s="47"/>
      <c r="E1023" s="48"/>
      <c r="F1023" s="48"/>
      <c r="G1023" s="49"/>
      <c r="H1023" s="50"/>
      <c r="I1023" s="29"/>
      <c r="J1023" s="51" t="e">
        <f>+LOOKUP(MID(I1023,1,(FIND("-",I1023,1)-1)),DATOS[Columna1],DATOS[Departamento])</f>
        <v>#VALUE!</v>
      </c>
      <c r="K1023" s="50"/>
      <c r="L1023" s="52" t="e">
        <f>+LOOKUP(MID(I1023,1,(FIND("-",I1023,1)-1)),Hoja2!$V$3:$V$197,Hoja2!$S$3:$S$197)</f>
        <v>#VALUE!</v>
      </c>
    </row>
    <row r="1024" spans="1:12" ht="13.9" customHeight="1" x14ac:dyDescent="0.3">
      <c r="A1024" s="44"/>
      <c r="B1024" s="45"/>
      <c r="C1024" s="46"/>
      <c r="D1024" s="47"/>
      <c r="E1024" s="48"/>
      <c r="F1024" s="48"/>
      <c r="G1024" s="49"/>
      <c r="H1024" s="50"/>
      <c r="I1024" s="29"/>
      <c r="J1024" s="51" t="e">
        <f>+LOOKUP(MID(I1024,1,(FIND("-",I1024,1)-1)),DATOS[Columna1],DATOS[Departamento])</f>
        <v>#VALUE!</v>
      </c>
      <c r="K1024" s="50"/>
      <c r="L1024" s="52" t="e">
        <f>+LOOKUP(MID(I1024,1,(FIND("-",I1024,1)-1)),Hoja2!$V$3:$V$197,Hoja2!$S$3:$S$197)</f>
        <v>#VALUE!</v>
      </c>
    </row>
    <row r="1025" spans="1:12" ht="13.9" customHeight="1" x14ac:dyDescent="0.3">
      <c r="A1025" s="44"/>
      <c r="B1025" s="45"/>
      <c r="C1025" s="46"/>
      <c r="D1025" s="47"/>
      <c r="E1025" s="48"/>
      <c r="F1025" s="48"/>
      <c r="G1025" s="49"/>
      <c r="H1025" s="50"/>
      <c r="I1025" s="29"/>
      <c r="J1025" s="51" t="e">
        <f>+LOOKUP(MID(I1025,1,(FIND("-",I1025,1)-1)),DATOS[Columna1],DATOS[Departamento])</f>
        <v>#VALUE!</v>
      </c>
      <c r="K1025" s="50"/>
      <c r="L1025" s="52" t="e">
        <f>+LOOKUP(MID(I1025,1,(FIND("-",I1025,1)-1)),Hoja2!$V$3:$V$197,Hoja2!$S$3:$S$197)</f>
        <v>#VALUE!</v>
      </c>
    </row>
    <row r="1026" spans="1:12" ht="13.9" customHeight="1" x14ac:dyDescent="0.3">
      <c r="A1026" s="44"/>
      <c r="B1026" s="45"/>
      <c r="C1026" s="46"/>
      <c r="D1026" s="47"/>
      <c r="E1026" s="48"/>
      <c r="F1026" s="48"/>
      <c r="G1026" s="49"/>
      <c r="H1026" s="50"/>
      <c r="I1026" s="29"/>
      <c r="J1026" s="51" t="e">
        <f>+LOOKUP(MID(I1026,1,(FIND("-",I1026,1)-1)),DATOS[Columna1],DATOS[Departamento])</f>
        <v>#VALUE!</v>
      </c>
      <c r="K1026" s="50"/>
      <c r="L1026" s="52" t="e">
        <f>+LOOKUP(MID(I1026,1,(FIND("-",I1026,1)-1)),Hoja2!$V$3:$V$197,Hoja2!$S$3:$S$197)</f>
        <v>#VALUE!</v>
      </c>
    </row>
    <row r="1027" spans="1:12" ht="13.9" customHeight="1" x14ac:dyDescent="0.3">
      <c r="A1027" s="44"/>
      <c r="B1027" s="45"/>
      <c r="C1027" s="46"/>
      <c r="D1027" s="47"/>
      <c r="E1027" s="48"/>
      <c r="F1027" s="48"/>
      <c r="G1027" s="49"/>
      <c r="H1027" s="50"/>
      <c r="I1027" s="29"/>
      <c r="J1027" s="51" t="e">
        <f>+LOOKUP(MID(I1027,1,(FIND("-",I1027,1)-1)),DATOS[Columna1],DATOS[Departamento])</f>
        <v>#VALUE!</v>
      </c>
      <c r="K1027" s="50"/>
      <c r="L1027" s="52" t="e">
        <f>+LOOKUP(MID(I1027,1,(FIND("-",I1027,1)-1)),Hoja2!$V$3:$V$197,Hoja2!$S$3:$S$197)</f>
        <v>#VALUE!</v>
      </c>
    </row>
    <row r="1028" spans="1:12" ht="13.9" customHeight="1" x14ac:dyDescent="0.3">
      <c r="A1028" s="44"/>
      <c r="B1028" s="45"/>
      <c r="C1028" s="46"/>
      <c r="D1028" s="47"/>
      <c r="E1028" s="48"/>
      <c r="F1028" s="48"/>
      <c r="G1028" s="49"/>
      <c r="H1028" s="50"/>
      <c r="I1028" s="29"/>
      <c r="J1028" s="51" t="e">
        <f>+LOOKUP(MID(I1028,1,(FIND("-",I1028,1)-1)),DATOS[Columna1],DATOS[Departamento])</f>
        <v>#VALUE!</v>
      </c>
      <c r="K1028" s="50"/>
      <c r="L1028" s="52" t="e">
        <f>+LOOKUP(MID(I1028,1,(FIND("-",I1028,1)-1)),Hoja2!$V$3:$V$197,Hoja2!$S$3:$S$197)</f>
        <v>#VALUE!</v>
      </c>
    </row>
    <row r="1029" spans="1:12" ht="13.9" customHeight="1" x14ac:dyDescent="0.3">
      <c r="A1029" s="44"/>
      <c r="B1029" s="45"/>
      <c r="C1029" s="46"/>
      <c r="D1029" s="47"/>
      <c r="E1029" s="48"/>
      <c r="F1029" s="48"/>
      <c r="G1029" s="49"/>
      <c r="H1029" s="50"/>
      <c r="I1029" s="29"/>
      <c r="J1029" s="51" t="e">
        <f>+LOOKUP(MID(I1029,1,(FIND("-",I1029,1)-1)),DATOS[Columna1],DATOS[Departamento])</f>
        <v>#VALUE!</v>
      </c>
      <c r="K1029" s="50"/>
      <c r="L1029" s="52" t="e">
        <f>+LOOKUP(MID(I1029,1,(FIND("-",I1029,1)-1)),Hoja2!$V$3:$V$197,Hoja2!$S$3:$S$197)</f>
        <v>#VALUE!</v>
      </c>
    </row>
    <row r="1030" spans="1:12" ht="13.9" customHeight="1" x14ac:dyDescent="0.3">
      <c r="A1030" s="44"/>
      <c r="B1030" s="45"/>
      <c r="C1030" s="46"/>
      <c r="D1030" s="47"/>
      <c r="E1030" s="48"/>
      <c r="F1030" s="48"/>
      <c r="G1030" s="49"/>
      <c r="H1030" s="50"/>
      <c r="I1030" s="29"/>
      <c r="J1030" s="51" t="e">
        <f>+LOOKUP(MID(I1030,1,(FIND("-",I1030,1)-1)),DATOS[Columna1],DATOS[Departamento])</f>
        <v>#VALUE!</v>
      </c>
      <c r="K1030" s="50"/>
      <c r="L1030" s="52" t="e">
        <f>+LOOKUP(MID(I1030,1,(FIND("-",I1030,1)-1)),Hoja2!$V$3:$V$197,Hoja2!$S$3:$S$197)</f>
        <v>#VALUE!</v>
      </c>
    </row>
    <row r="1031" spans="1:12" ht="13.9" customHeight="1" x14ac:dyDescent="0.3">
      <c r="A1031" s="44"/>
      <c r="B1031" s="45"/>
      <c r="C1031" s="46"/>
      <c r="D1031" s="47"/>
      <c r="E1031" s="48"/>
      <c r="F1031" s="48"/>
      <c r="G1031" s="49"/>
      <c r="H1031" s="50"/>
      <c r="I1031" s="29"/>
      <c r="J1031" s="51" t="e">
        <f>+LOOKUP(MID(I1031,1,(FIND("-",I1031,1)-1)),DATOS[Columna1],DATOS[Departamento])</f>
        <v>#VALUE!</v>
      </c>
      <c r="K1031" s="50"/>
      <c r="L1031" s="52" t="e">
        <f>+LOOKUP(MID(I1031,1,(FIND("-",I1031,1)-1)),Hoja2!$V$3:$V$197,Hoja2!$S$3:$S$197)</f>
        <v>#VALUE!</v>
      </c>
    </row>
    <row r="1032" spans="1:12" ht="13.9" customHeight="1" x14ac:dyDescent="0.3">
      <c r="A1032" s="44"/>
      <c r="B1032" s="45"/>
      <c r="C1032" s="46"/>
      <c r="D1032" s="47"/>
      <c r="E1032" s="48"/>
      <c r="F1032" s="48"/>
      <c r="G1032" s="49"/>
      <c r="H1032" s="50"/>
      <c r="I1032" s="29"/>
      <c r="J1032" s="51" t="e">
        <f>+LOOKUP(MID(I1032,1,(FIND("-",I1032,1)-1)),DATOS[Columna1],DATOS[Departamento])</f>
        <v>#VALUE!</v>
      </c>
      <c r="K1032" s="50"/>
      <c r="L1032" s="52" t="e">
        <f>+LOOKUP(MID(I1032,1,(FIND("-",I1032,1)-1)),Hoja2!$V$3:$V$197,Hoja2!$S$3:$S$197)</f>
        <v>#VALUE!</v>
      </c>
    </row>
    <row r="1033" spans="1:12" ht="13.9" customHeight="1" x14ac:dyDescent="0.3">
      <c r="A1033" s="44"/>
      <c r="B1033" s="45"/>
      <c r="C1033" s="46"/>
      <c r="D1033" s="47"/>
      <c r="E1033" s="48"/>
      <c r="F1033" s="48"/>
      <c r="G1033" s="49"/>
      <c r="H1033" s="50"/>
      <c r="I1033" s="29"/>
      <c r="J1033" s="51" t="e">
        <f>+LOOKUP(MID(I1033,1,(FIND("-",I1033,1)-1)),DATOS[Columna1],DATOS[Departamento])</f>
        <v>#VALUE!</v>
      </c>
      <c r="K1033" s="50"/>
      <c r="L1033" s="52" t="e">
        <f>+LOOKUP(MID(I1033,1,(FIND("-",I1033,1)-1)),Hoja2!$V$3:$V$197,Hoja2!$S$3:$S$197)</f>
        <v>#VALUE!</v>
      </c>
    </row>
    <row r="1034" spans="1:12" ht="13.9" customHeight="1" x14ac:dyDescent="0.3">
      <c r="A1034" s="44"/>
      <c r="B1034" s="45"/>
      <c r="C1034" s="46"/>
      <c r="D1034" s="47"/>
      <c r="E1034" s="48"/>
      <c r="F1034" s="48"/>
      <c r="G1034" s="49"/>
      <c r="H1034" s="50"/>
      <c r="I1034" s="29"/>
      <c r="J1034" s="51" t="e">
        <f>+LOOKUP(MID(I1034,1,(FIND("-",I1034,1)-1)),DATOS[Columna1],DATOS[Departamento])</f>
        <v>#VALUE!</v>
      </c>
      <c r="K1034" s="50"/>
      <c r="L1034" s="52" t="e">
        <f>+LOOKUP(MID(I1034,1,(FIND("-",I1034,1)-1)),Hoja2!$V$3:$V$197,Hoja2!$S$3:$S$197)</f>
        <v>#VALUE!</v>
      </c>
    </row>
    <row r="1035" spans="1:12" ht="13.9" customHeight="1" x14ac:dyDescent="0.3">
      <c r="A1035" s="44"/>
      <c r="B1035" s="45"/>
      <c r="C1035" s="46"/>
      <c r="D1035" s="47"/>
      <c r="E1035" s="48"/>
      <c r="F1035" s="48"/>
      <c r="G1035" s="49"/>
      <c r="H1035" s="50"/>
      <c r="I1035" s="29"/>
      <c r="J1035" s="51" t="e">
        <f>+LOOKUP(MID(I1035,1,(FIND("-",I1035,1)-1)),DATOS[Columna1],DATOS[Departamento])</f>
        <v>#VALUE!</v>
      </c>
      <c r="K1035" s="50"/>
      <c r="L1035" s="52" t="e">
        <f>+LOOKUP(MID(I1035,1,(FIND("-",I1035,1)-1)),Hoja2!$V$3:$V$197,Hoja2!$S$3:$S$197)</f>
        <v>#VALUE!</v>
      </c>
    </row>
    <row r="1036" spans="1:12" ht="13.9" customHeight="1" x14ac:dyDescent="0.3">
      <c r="A1036" s="44"/>
      <c r="B1036" s="45"/>
      <c r="C1036" s="46"/>
      <c r="D1036" s="47"/>
      <c r="E1036" s="48"/>
      <c r="F1036" s="48"/>
      <c r="G1036" s="49"/>
      <c r="H1036" s="50"/>
      <c r="I1036" s="29"/>
      <c r="J1036" s="51" t="e">
        <f>+LOOKUP(MID(I1036,1,(FIND("-",I1036,1)-1)),DATOS[Columna1],DATOS[Departamento])</f>
        <v>#VALUE!</v>
      </c>
      <c r="K1036" s="50"/>
      <c r="L1036" s="52" t="e">
        <f>+LOOKUP(MID(I1036,1,(FIND("-",I1036,1)-1)),Hoja2!$V$3:$V$197,Hoja2!$S$3:$S$197)</f>
        <v>#VALUE!</v>
      </c>
    </row>
    <row r="1037" spans="1:12" ht="13.9" customHeight="1" x14ac:dyDescent="0.3">
      <c r="A1037" s="44"/>
      <c r="B1037" s="45"/>
      <c r="C1037" s="46"/>
      <c r="D1037" s="47"/>
      <c r="E1037" s="48"/>
      <c r="F1037" s="48"/>
      <c r="G1037" s="49"/>
      <c r="H1037" s="50"/>
      <c r="I1037" s="29"/>
      <c r="J1037" s="51" t="e">
        <f>+LOOKUP(MID(I1037,1,(FIND("-",I1037,1)-1)),DATOS[Columna1],DATOS[Departamento])</f>
        <v>#VALUE!</v>
      </c>
      <c r="K1037" s="50"/>
      <c r="L1037" s="52" t="e">
        <f>+LOOKUP(MID(I1037,1,(FIND("-",I1037,1)-1)),Hoja2!$V$3:$V$197,Hoja2!$S$3:$S$197)</f>
        <v>#VALUE!</v>
      </c>
    </row>
    <row r="1038" spans="1:12" ht="13.9" customHeight="1" x14ac:dyDescent="0.3">
      <c r="A1038" s="44"/>
      <c r="B1038" s="45"/>
      <c r="C1038" s="46"/>
      <c r="D1038" s="47"/>
      <c r="E1038" s="48"/>
      <c r="F1038" s="48"/>
      <c r="G1038" s="49"/>
      <c r="H1038" s="50"/>
      <c r="I1038" s="29"/>
      <c r="J1038" s="51" t="e">
        <f>+LOOKUP(MID(I1038,1,(FIND("-",I1038,1)-1)),DATOS[Columna1],DATOS[Departamento])</f>
        <v>#VALUE!</v>
      </c>
      <c r="K1038" s="50"/>
      <c r="L1038" s="52" t="e">
        <f>+LOOKUP(MID(I1038,1,(FIND("-",I1038,1)-1)),Hoja2!$V$3:$V$197,Hoja2!$S$3:$S$197)</f>
        <v>#VALUE!</v>
      </c>
    </row>
    <row r="1039" spans="1:12" ht="13.9" customHeight="1" x14ac:dyDescent="0.3">
      <c r="A1039" s="44"/>
      <c r="B1039" s="45"/>
      <c r="C1039" s="46"/>
      <c r="D1039" s="47"/>
      <c r="E1039" s="48"/>
      <c r="F1039" s="48"/>
      <c r="G1039" s="49"/>
      <c r="H1039" s="50"/>
      <c r="I1039" s="29"/>
      <c r="J1039" s="51" t="e">
        <f>+LOOKUP(MID(I1039,1,(FIND("-",I1039,1)-1)),DATOS[Columna1],DATOS[Departamento])</f>
        <v>#VALUE!</v>
      </c>
      <c r="K1039" s="50"/>
      <c r="L1039" s="52" t="e">
        <f>+LOOKUP(MID(I1039,1,(FIND("-",I1039,1)-1)),Hoja2!$V$3:$V$197,Hoja2!$S$3:$S$197)</f>
        <v>#VALUE!</v>
      </c>
    </row>
    <row r="1040" spans="1:12" ht="13.9" customHeight="1" x14ac:dyDescent="0.3">
      <c r="A1040" s="44"/>
      <c r="B1040" s="45"/>
      <c r="C1040" s="46"/>
      <c r="D1040" s="47"/>
      <c r="E1040" s="48"/>
      <c r="F1040" s="48"/>
      <c r="G1040" s="49"/>
      <c r="H1040" s="50"/>
      <c r="I1040" s="29"/>
      <c r="J1040" s="51" t="e">
        <f>+LOOKUP(MID(I1040,1,(FIND("-",I1040,1)-1)),DATOS[Columna1],DATOS[Departamento])</f>
        <v>#VALUE!</v>
      </c>
      <c r="K1040" s="50"/>
      <c r="L1040" s="52" t="e">
        <f>+LOOKUP(MID(I1040,1,(FIND("-",I1040,1)-1)),Hoja2!$V$3:$V$197,Hoja2!$S$3:$S$197)</f>
        <v>#VALUE!</v>
      </c>
    </row>
    <row r="1041" spans="1:12" ht="13.9" customHeight="1" x14ac:dyDescent="0.3">
      <c r="A1041" s="44"/>
      <c r="B1041" s="45"/>
      <c r="C1041" s="46"/>
      <c r="D1041" s="47"/>
      <c r="E1041" s="48"/>
      <c r="F1041" s="48"/>
      <c r="G1041" s="49"/>
      <c r="H1041" s="50"/>
      <c r="I1041" s="29"/>
      <c r="J1041" s="51" t="e">
        <f>+LOOKUP(MID(I1041,1,(FIND("-",I1041,1)-1)),DATOS[Columna1],DATOS[Departamento])</f>
        <v>#VALUE!</v>
      </c>
      <c r="K1041" s="50"/>
      <c r="L1041" s="52" t="e">
        <f>+LOOKUP(MID(I1041,1,(FIND("-",I1041,1)-1)),Hoja2!$V$3:$V$197,Hoja2!$S$3:$S$197)</f>
        <v>#VALUE!</v>
      </c>
    </row>
    <row r="1042" spans="1:12" ht="13.9" customHeight="1" x14ac:dyDescent="0.3">
      <c r="A1042" s="44"/>
      <c r="B1042" s="45"/>
      <c r="C1042" s="46"/>
      <c r="D1042" s="47"/>
      <c r="E1042" s="48"/>
      <c r="F1042" s="48"/>
      <c r="G1042" s="49"/>
      <c r="H1042" s="50"/>
      <c r="I1042" s="29"/>
      <c r="J1042" s="51" t="e">
        <f>+LOOKUP(MID(I1042,1,(FIND("-",I1042,1)-1)),DATOS[Columna1],DATOS[Departamento])</f>
        <v>#VALUE!</v>
      </c>
      <c r="K1042" s="50"/>
      <c r="L1042" s="52" t="e">
        <f>+LOOKUP(MID(I1042,1,(FIND("-",I1042,1)-1)),Hoja2!$V$3:$V$197,Hoja2!$S$3:$S$197)</f>
        <v>#VALUE!</v>
      </c>
    </row>
    <row r="1043" spans="1:12" ht="13.9" customHeight="1" x14ac:dyDescent="0.3">
      <c r="A1043" s="44"/>
      <c r="B1043" s="45"/>
      <c r="C1043" s="46"/>
      <c r="D1043" s="47"/>
      <c r="E1043" s="48"/>
      <c r="F1043" s="48"/>
      <c r="G1043" s="49"/>
      <c r="H1043" s="50"/>
      <c r="I1043" s="29"/>
      <c r="J1043" s="51" t="e">
        <f>+LOOKUP(MID(I1043,1,(FIND("-",I1043,1)-1)),DATOS[Columna1],DATOS[Departamento])</f>
        <v>#VALUE!</v>
      </c>
      <c r="K1043" s="50"/>
      <c r="L1043" s="52" t="e">
        <f>+LOOKUP(MID(I1043,1,(FIND("-",I1043,1)-1)),Hoja2!$V$3:$V$197,Hoja2!$S$3:$S$197)</f>
        <v>#VALUE!</v>
      </c>
    </row>
    <row r="1044" spans="1:12" ht="13.9" customHeight="1" x14ac:dyDescent="0.3">
      <c r="A1044" s="44"/>
      <c r="B1044" s="45"/>
      <c r="C1044" s="46"/>
      <c r="D1044" s="47"/>
      <c r="E1044" s="48"/>
      <c r="F1044" s="48"/>
      <c r="G1044" s="49"/>
      <c r="H1044" s="50"/>
      <c r="I1044" s="29"/>
      <c r="J1044" s="51" t="e">
        <f>+LOOKUP(MID(I1044,1,(FIND("-",I1044,1)-1)),DATOS[Columna1],DATOS[Departamento])</f>
        <v>#VALUE!</v>
      </c>
      <c r="K1044" s="50"/>
      <c r="L1044" s="52" t="e">
        <f>+LOOKUP(MID(I1044,1,(FIND("-",I1044,1)-1)),Hoja2!$V$3:$V$197,Hoja2!$S$3:$S$197)</f>
        <v>#VALUE!</v>
      </c>
    </row>
    <row r="1045" spans="1:12" ht="13.9" customHeight="1" x14ac:dyDescent="0.3">
      <c r="A1045" s="44"/>
      <c r="B1045" s="45"/>
      <c r="C1045" s="46"/>
      <c r="D1045" s="47"/>
      <c r="E1045" s="48"/>
      <c r="F1045" s="48"/>
      <c r="G1045" s="49"/>
      <c r="H1045" s="50"/>
      <c r="I1045" s="29"/>
      <c r="J1045" s="51" t="e">
        <f>+LOOKUP(MID(I1045,1,(FIND("-",I1045,1)-1)),DATOS[Columna1],DATOS[Departamento])</f>
        <v>#VALUE!</v>
      </c>
      <c r="K1045" s="50"/>
      <c r="L1045" s="52" t="e">
        <f>+LOOKUP(MID(I1045,1,(FIND("-",I1045,1)-1)),Hoja2!$V$3:$V$197,Hoja2!$S$3:$S$197)</f>
        <v>#VALUE!</v>
      </c>
    </row>
    <row r="1046" spans="1:12" ht="13.9" customHeight="1" x14ac:dyDescent="0.3">
      <c r="A1046" s="44"/>
      <c r="B1046" s="45"/>
      <c r="C1046" s="46"/>
      <c r="D1046" s="47"/>
      <c r="E1046" s="48"/>
      <c r="F1046" s="48"/>
      <c r="G1046" s="49"/>
      <c r="H1046" s="50"/>
      <c r="I1046" s="29"/>
      <c r="J1046" s="51" t="e">
        <f>+LOOKUP(MID(I1046,1,(FIND("-",I1046,1)-1)),DATOS[Columna1],DATOS[Departamento])</f>
        <v>#VALUE!</v>
      </c>
      <c r="K1046" s="50"/>
      <c r="L1046" s="52" t="e">
        <f>+LOOKUP(MID(I1046,1,(FIND("-",I1046,1)-1)),Hoja2!$V$3:$V$197,Hoja2!$S$3:$S$197)</f>
        <v>#VALUE!</v>
      </c>
    </row>
    <row r="1047" spans="1:12" ht="13.9" customHeight="1" x14ac:dyDescent="0.3">
      <c r="A1047" s="44"/>
      <c r="B1047" s="45"/>
      <c r="C1047" s="46"/>
      <c r="D1047" s="47"/>
      <c r="E1047" s="48"/>
      <c r="F1047" s="48"/>
      <c r="G1047" s="49"/>
      <c r="H1047" s="50"/>
      <c r="I1047" s="29"/>
      <c r="J1047" s="51" t="e">
        <f>+LOOKUP(MID(I1047,1,(FIND("-",I1047,1)-1)),DATOS[Columna1],DATOS[Departamento])</f>
        <v>#VALUE!</v>
      </c>
      <c r="K1047" s="50"/>
      <c r="L1047" s="52" t="e">
        <f>+LOOKUP(MID(I1047,1,(FIND("-",I1047,1)-1)),Hoja2!$V$3:$V$197,Hoja2!$S$3:$S$197)</f>
        <v>#VALUE!</v>
      </c>
    </row>
    <row r="1048" spans="1:12" ht="13.9" customHeight="1" x14ac:dyDescent="0.3">
      <c r="A1048" s="44"/>
      <c r="B1048" s="45"/>
      <c r="C1048" s="46"/>
      <c r="D1048" s="47"/>
      <c r="E1048" s="48"/>
      <c r="F1048" s="48"/>
      <c r="G1048" s="49"/>
      <c r="H1048" s="50"/>
      <c r="I1048" s="29"/>
      <c r="J1048" s="51" t="e">
        <f>+LOOKUP(MID(I1048,1,(FIND("-",I1048,1)-1)),DATOS[Columna1],DATOS[Departamento])</f>
        <v>#VALUE!</v>
      </c>
      <c r="K1048" s="50"/>
      <c r="L1048" s="52" t="e">
        <f>+LOOKUP(MID(I1048,1,(FIND("-",I1048,1)-1)),Hoja2!$V$3:$V$197,Hoja2!$S$3:$S$197)</f>
        <v>#VALUE!</v>
      </c>
    </row>
    <row r="1049" spans="1:12" ht="13.9" customHeight="1" x14ac:dyDescent="0.3">
      <c r="A1049" s="44"/>
      <c r="B1049" s="45"/>
      <c r="C1049" s="46"/>
      <c r="D1049" s="47"/>
      <c r="E1049" s="48"/>
      <c r="F1049" s="48"/>
      <c r="G1049" s="49"/>
      <c r="H1049" s="50"/>
      <c r="I1049" s="29"/>
      <c r="J1049" s="51" t="e">
        <f>+LOOKUP(MID(I1049,1,(FIND("-",I1049,1)-1)),DATOS[Columna1],DATOS[Departamento])</f>
        <v>#VALUE!</v>
      </c>
      <c r="K1049" s="50"/>
      <c r="L1049" s="52" t="e">
        <f>+LOOKUP(MID(I1049,1,(FIND("-",I1049,1)-1)),Hoja2!$V$3:$V$197,Hoja2!$S$3:$S$197)</f>
        <v>#VALUE!</v>
      </c>
    </row>
    <row r="1050" spans="1:12" ht="13.9" customHeight="1" x14ac:dyDescent="0.3">
      <c r="A1050" s="44"/>
      <c r="B1050" s="45"/>
      <c r="C1050" s="46"/>
      <c r="D1050" s="47"/>
      <c r="E1050" s="48"/>
      <c r="F1050" s="48"/>
      <c r="G1050" s="49"/>
      <c r="H1050" s="50"/>
      <c r="I1050" s="29"/>
      <c r="J1050" s="51" t="e">
        <f>+LOOKUP(MID(I1050,1,(FIND("-",I1050,1)-1)),DATOS[Columna1],DATOS[Departamento])</f>
        <v>#VALUE!</v>
      </c>
      <c r="K1050" s="50"/>
      <c r="L1050" s="52" t="e">
        <f>+LOOKUP(MID(I1050,1,(FIND("-",I1050,1)-1)),Hoja2!$V$3:$V$197,Hoja2!$S$3:$S$197)</f>
        <v>#VALUE!</v>
      </c>
    </row>
    <row r="1051" spans="1:12" ht="13.9" customHeight="1" x14ac:dyDescent="0.3">
      <c r="A1051" s="44"/>
      <c r="B1051" s="45"/>
      <c r="C1051" s="46"/>
      <c r="D1051" s="47"/>
      <c r="E1051" s="48"/>
      <c r="F1051" s="48"/>
      <c r="G1051" s="49"/>
      <c r="H1051" s="50"/>
      <c r="I1051" s="29"/>
      <c r="J1051" s="51" t="e">
        <f>+LOOKUP(MID(I1051,1,(FIND("-",I1051,1)-1)),DATOS[Columna1],DATOS[Departamento])</f>
        <v>#VALUE!</v>
      </c>
      <c r="K1051" s="50"/>
      <c r="L1051" s="52" t="e">
        <f>+LOOKUP(MID(I1051,1,(FIND("-",I1051,1)-1)),Hoja2!$V$3:$V$197,Hoja2!$S$3:$S$197)</f>
        <v>#VALUE!</v>
      </c>
    </row>
    <row r="1052" spans="1:12" ht="13.9" customHeight="1" x14ac:dyDescent="0.3">
      <c r="A1052" s="44"/>
      <c r="B1052" s="45"/>
      <c r="C1052" s="46"/>
      <c r="D1052" s="47"/>
      <c r="E1052" s="48"/>
      <c r="F1052" s="48"/>
      <c r="G1052" s="49"/>
      <c r="H1052" s="50"/>
      <c r="I1052" s="29"/>
      <c r="J1052" s="51" t="e">
        <f>+LOOKUP(MID(I1052,1,(FIND("-",I1052,1)-1)),DATOS[Columna1],DATOS[Departamento])</f>
        <v>#VALUE!</v>
      </c>
      <c r="K1052" s="50"/>
      <c r="L1052" s="52" t="e">
        <f>+LOOKUP(MID(I1052,1,(FIND("-",I1052,1)-1)),Hoja2!$V$3:$V$197,Hoja2!$S$3:$S$197)</f>
        <v>#VALUE!</v>
      </c>
    </row>
    <row r="1053" spans="1:12" ht="13.9" customHeight="1" x14ac:dyDescent="0.3">
      <c r="A1053" s="44"/>
      <c r="B1053" s="45"/>
      <c r="C1053" s="46"/>
      <c r="D1053" s="47"/>
      <c r="E1053" s="48"/>
      <c r="F1053" s="48"/>
      <c r="G1053" s="49"/>
      <c r="H1053" s="50"/>
      <c r="I1053" s="29"/>
      <c r="J1053" s="51" t="e">
        <f>+LOOKUP(MID(I1053,1,(FIND("-",I1053,1)-1)),DATOS[Columna1],DATOS[Departamento])</f>
        <v>#VALUE!</v>
      </c>
      <c r="K1053" s="50"/>
      <c r="L1053" s="52" t="e">
        <f>+LOOKUP(MID(I1053,1,(FIND("-",I1053,1)-1)),Hoja2!$V$3:$V$197,Hoja2!$S$3:$S$197)</f>
        <v>#VALUE!</v>
      </c>
    </row>
    <row r="1054" spans="1:12" ht="13.9" customHeight="1" x14ac:dyDescent="0.3">
      <c r="A1054" s="44"/>
      <c r="B1054" s="45"/>
      <c r="C1054" s="46"/>
      <c r="D1054" s="47"/>
      <c r="E1054" s="48"/>
      <c r="F1054" s="48"/>
      <c r="G1054" s="49"/>
      <c r="H1054" s="50"/>
      <c r="I1054" s="29"/>
      <c r="J1054" s="51" t="e">
        <f>+LOOKUP(MID(I1054,1,(FIND("-",I1054,1)-1)),DATOS[Columna1],DATOS[Departamento])</f>
        <v>#VALUE!</v>
      </c>
      <c r="K1054" s="50"/>
      <c r="L1054" s="52" t="e">
        <f>+LOOKUP(MID(I1054,1,(FIND("-",I1054,1)-1)),Hoja2!$V$3:$V$197,Hoja2!$S$3:$S$197)</f>
        <v>#VALUE!</v>
      </c>
    </row>
    <row r="1055" spans="1:12" ht="13.9" customHeight="1" x14ac:dyDescent="0.3">
      <c r="A1055" s="44"/>
      <c r="B1055" s="45"/>
      <c r="C1055" s="46"/>
      <c r="D1055" s="47"/>
      <c r="E1055" s="48"/>
      <c r="F1055" s="48"/>
      <c r="G1055" s="49"/>
      <c r="H1055" s="50"/>
      <c r="I1055" s="29"/>
      <c r="J1055" s="51" t="e">
        <f>+LOOKUP(MID(I1055,1,(FIND("-",I1055,1)-1)),DATOS[Columna1],DATOS[Departamento])</f>
        <v>#VALUE!</v>
      </c>
      <c r="K1055" s="50"/>
      <c r="L1055" s="52" t="e">
        <f>+LOOKUP(MID(I1055,1,(FIND("-",I1055,1)-1)),Hoja2!$V$3:$V$197,Hoja2!$S$3:$S$197)</f>
        <v>#VALUE!</v>
      </c>
    </row>
    <row r="1056" spans="1:12" ht="13.9" customHeight="1" x14ac:dyDescent="0.3">
      <c r="A1056" s="44"/>
      <c r="B1056" s="45"/>
      <c r="C1056" s="46"/>
      <c r="D1056" s="47"/>
      <c r="E1056" s="48"/>
      <c r="F1056" s="48"/>
      <c r="G1056" s="49"/>
      <c r="H1056" s="50"/>
      <c r="I1056" s="29"/>
      <c r="J1056" s="51" t="e">
        <f>+LOOKUP(MID(I1056,1,(FIND("-",I1056,1)-1)),DATOS[Columna1],DATOS[Departamento])</f>
        <v>#VALUE!</v>
      </c>
      <c r="K1056" s="50"/>
      <c r="L1056" s="52" t="e">
        <f>+LOOKUP(MID(I1056,1,(FIND("-",I1056,1)-1)),Hoja2!$V$3:$V$197,Hoja2!$S$3:$S$197)</f>
        <v>#VALUE!</v>
      </c>
    </row>
    <row r="1057" spans="1:12" ht="13.9" customHeight="1" x14ac:dyDescent="0.3">
      <c r="A1057" s="44"/>
      <c r="B1057" s="45"/>
      <c r="C1057" s="46"/>
      <c r="D1057" s="47"/>
      <c r="E1057" s="48"/>
      <c r="F1057" s="48"/>
      <c r="G1057" s="49"/>
      <c r="H1057" s="50"/>
      <c r="I1057" s="29"/>
      <c r="J1057" s="51" t="e">
        <f>+LOOKUP(MID(I1057,1,(FIND("-",I1057,1)-1)),DATOS[Columna1],DATOS[Departamento])</f>
        <v>#VALUE!</v>
      </c>
      <c r="K1057" s="50"/>
      <c r="L1057" s="52" t="e">
        <f>+LOOKUP(MID(I1057,1,(FIND("-",I1057,1)-1)),Hoja2!$V$3:$V$197,Hoja2!$S$3:$S$197)</f>
        <v>#VALUE!</v>
      </c>
    </row>
    <row r="1058" spans="1:12" ht="13.9" customHeight="1" x14ac:dyDescent="0.3">
      <c r="A1058" s="44"/>
      <c r="B1058" s="45"/>
      <c r="C1058" s="46"/>
      <c r="D1058" s="47"/>
      <c r="E1058" s="48"/>
      <c r="F1058" s="48"/>
      <c r="G1058" s="49"/>
      <c r="H1058" s="50"/>
      <c r="I1058" s="29"/>
      <c r="J1058" s="51" t="e">
        <f>+LOOKUP(MID(I1058,1,(FIND("-",I1058,1)-1)),DATOS[Columna1],DATOS[Departamento])</f>
        <v>#VALUE!</v>
      </c>
      <c r="K1058" s="50"/>
      <c r="L1058" s="52" t="e">
        <f>+LOOKUP(MID(I1058,1,(FIND("-",I1058,1)-1)),Hoja2!$V$3:$V$197,Hoja2!$S$3:$S$197)</f>
        <v>#VALUE!</v>
      </c>
    </row>
    <row r="1059" spans="1:12" ht="13.9" customHeight="1" x14ac:dyDescent="0.3">
      <c r="A1059" s="44"/>
      <c r="B1059" s="45"/>
      <c r="C1059" s="46"/>
      <c r="D1059" s="47"/>
      <c r="E1059" s="48"/>
      <c r="F1059" s="48"/>
      <c r="G1059" s="49"/>
      <c r="H1059" s="50"/>
      <c r="I1059" s="29"/>
      <c r="J1059" s="51" t="e">
        <f>+LOOKUP(MID(I1059,1,(FIND("-",I1059,1)-1)),DATOS[Columna1],DATOS[Departamento])</f>
        <v>#VALUE!</v>
      </c>
      <c r="K1059" s="50"/>
      <c r="L1059" s="52" t="e">
        <f>+LOOKUP(MID(I1059,1,(FIND("-",I1059,1)-1)),Hoja2!$V$3:$V$197,Hoja2!$S$3:$S$197)</f>
        <v>#VALUE!</v>
      </c>
    </row>
    <row r="1060" spans="1:12" ht="13.9" customHeight="1" x14ac:dyDescent="0.3">
      <c r="A1060" s="44"/>
      <c r="B1060" s="45"/>
      <c r="C1060" s="46"/>
      <c r="D1060" s="47"/>
      <c r="E1060" s="48"/>
      <c r="F1060" s="48"/>
      <c r="G1060" s="49"/>
      <c r="H1060" s="50"/>
      <c r="I1060" s="29"/>
      <c r="J1060" s="51" t="e">
        <f>+LOOKUP(MID(I1060,1,(FIND("-",I1060,1)-1)),DATOS[Columna1],DATOS[Departamento])</f>
        <v>#VALUE!</v>
      </c>
      <c r="K1060" s="50"/>
      <c r="L1060" s="52" t="e">
        <f>+LOOKUP(MID(I1060,1,(FIND("-",I1060,1)-1)),Hoja2!$V$3:$V$197,Hoja2!$S$3:$S$197)</f>
        <v>#VALUE!</v>
      </c>
    </row>
    <row r="1061" spans="1:12" ht="13.9" customHeight="1" x14ac:dyDescent="0.3">
      <c r="A1061" s="44"/>
      <c r="B1061" s="45"/>
      <c r="C1061" s="46"/>
      <c r="D1061" s="47"/>
      <c r="E1061" s="48"/>
      <c r="F1061" s="48"/>
      <c r="G1061" s="49"/>
      <c r="H1061" s="50"/>
      <c r="I1061" s="29"/>
      <c r="J1061" s="51" t="e">
        <f>+LOOKUP(MID(I1061,1,(FIND("-",I1061,1)-1)),DATOS[Columna1],DATOS[Departamento])</f>
        <v>#VALUE!</v>
      </c>
      <c r="K1061" s="50"/>
      <c r="L1061" s="52" t="e">
        <f>+LOOKUP(MID(I1061,1,(FIND("-",I1061,1)-1)),Hoja2!$V$3:$V$197,Hoja2!$S$3:$S$197)</f>
        <v>#VALUE!</v>
      </c>
    </row>
    <row r="1062" spans="1:12" ht="13.9" customHeight="1" x14ac:dyDescent="0.3">
      <c r="A1062" s="44"/>
      <c r="B1062" s="45"/>
      <c r="C1062" s="46"/>
      <c r="D1062" s="47"/>
      <c r="E1062" s="48"/>
      <c r="F1062" s="48"/>
      <c r="G1062" s="49"/>
      <c r="H1062" s="50"/>
      <c r="I1062" s="29"/>
      <c r="J1062" s="51" t="e">
        <f>+LOOKUP(MID(I1062,1,(FIND("-",I1062,1)-1)),DATOS[Columna1],DATOS[Departamento])</f>
        <v>#VALUE!</v>
      </c>
      <c r="K1062" s="50"/>
      <c r="L1062" s="52" t="e">
        <f>+LOOKUP(MID(I1062,1,(FIND("-",I1062,1)-1)),Hoja2!$V$3:$V$197,Hoja2!$S$3:$S$197)</f>
        <v>#VALUE!</v>
      </c>
    </row>
    <row r="1063" spans="1:12" ht="13.9" customHeight="1" x14ac:dyDescent="0.3">
      <c r="A1063" s="44"/>
      <c r="B1063" s="45"/>
      <c r="C1063" s="46"/>
      <c r="D1063" s="47"/>
      <c r="E1063" s="48"/>
      <c r="F1063" s="48"/>
      <c r="G1063" s="49"/>
      <c r="H1063" s="50"/>
      <c r="I1063" s="29"/>
      <c r="J1063" s="51" t="e">
        <f>+LOOKUP(MID(I1063,1,(FIND("-",I1063,1)-1)),DATOS[Columna1],DATOS[Departamento])</f>
        <v>#VALUE!</v>
      </c>
      <c r="K1063" s="50"/>
      <c r="L1063" s="52" t="e">
        <f>+LOOKUP(MID(I1063,1,(FIND("-",I1063,1)-1)),Hoja2!$V$3:$V$197,Hoja2!$S$3:$S$197)</f>
        <v>#VALUE!</v>
      </c>
    </row>
    <row r="1064" spans="1:12" ht="13.9" customHeight="1" x14ac:dyDescent="0.3">
      <c r="A1064" s="44"/>
      <c r="B1064" s="45"/>
      <c r="C1064" s="46"/>
      <c r="D1064" s="47"/>
      <c r="E1064" s="48"/>
      <c r="F1064" s="48"/>
      <c r="G1064" s="49"/>
      <c r="H1064" s="50"/>
      <c r="I1064" s="29"/>
      <c r="J1064" s="51" t="e">
        <f>+LOOKUP(MID(I1064,1,(FIND("-",I1064,1)-1)),DATOS[Columna1],DATOS[Departamento])</f>
        <v>#VALUE!</v>
      </c>
      <c r="K1064" s="50"/>
      <c r="L1064" s="52" t="e">
        <f>+LOOKUP(MID(I1064,1,(FIND("-",I1064,1)-1)),Hoja2!$V$3:$V$197,Hoja2!$S$3:$S$197)</f>
        <v>#VALUE!</v>
      </c>
    </row>
    <row r="1065" spans="1:12" ht="13.9" customHeight="1" x14ac:dyDescent="0.3">
      <c r="A1065" s="44"/>
      <c r="B1065" s="45"/>
      <c r="C1065" s="46"/>
      <c r="D1065" s="47"/>
      <c r="E1065" s="48"/>
      <c r="F1065" s="48"/>
      <c r="G1065" s="49"/>
      <c r="H1065" s="50"/>
      <c r="I1065" s="29"/>
      <c r="J1065" s="51" t="e">
        <f>+LOOKUP(MID(I1065,1,(FIND("-",I1065,1)-1)),DATOS[Columna1],DATOS[Departamento])</f>
        <v>#VALUE!</v>
      </c>
      <c r="K1065" s="50"/>
      <c r="L1065" s="52" t="e">
        <f>+LOOKUP(MID(I1065,1,(FIND("-",I1065,1)-1)),Hoja2!$V$3:$V$197,Hoja2!$S$3:$S$197)</f>
        <v>#VALUE!</v>
      </c>
    </row>
    <row r="1066" spans="1:12" ht="13.9" customHeight="1" x14ac:dyDescent="0.3">
      <c r="A1066" s="44"/>
      <c r="B1066" s="45"/>
      <c r="C1066" s="46"/>
      <c r="D1066" s="47"/>
      <c r="E1066" s="48"/>
      <c r="F1066" s="48"/>
      <c r="G1066" s="49"/>
      <c r="H1066" s="50"/>
      <c r="I1066" s="29"/>
      <c r="J1066" s="51" t="e">
        <f>+LOOKUP(MID(I1066,1,(FIND("-",I1066,1)-1)),DATOS[Columna1],DATOS[Departamento])</f>
        <v>#VALUE!</v>
      </c>
      <c r="K1066" s="50"/>
      <c r="L1066" s="52" t="e">
        <f>+LOOKUP(MID(I1066,1,(FIND("-",I1066,1)-1)),Hoja2!$V$3:$V$197,Hoja2!$S$3:$S$197)</f>
        <v>#VALUE!</v>
      </c>
    </row>
    <row r="1067" spans="1:12" ht="13.9" customHeight="1" x14ac:dyDescent="0.3">
      <c r="A1067" s="44"/>
      <c r="B1067" s="45"/>
      <c r="C1067" s="46"/>
      <c r="D1067" s="47"/>
      <c r="E1067" s="48"/>
      <c r="F1067" s="48"/>
      <c r="G1067" s="49"/>
      <c r="H1067" s="50"/>
      <c r="I1067" s="29"/>
      <c r="J1067" s="51" t="e">
        <f>+LOOKUP(MID(I1067,1,(FIND("-",I1067,1)-1)),DATOS[Columna1],DATOS[Departamento])</f>
        <v>#VALUE!</v>
      </c>
      <c r="K1067" s="50"/>
      <c r="L1067" s="52" t="e">
        <f>+LOOKUP(MID(I1067,1,(FIND("-",I1067,1)-1)),Hoja2!$V$3:$V$197,Hoja2!$S$3:$S$197)</f>
        <v>#VALUE!</v>
      </c>
    </row>
    <row r="1068" spans="1:12" ht="13.9" customHeight="1" x14ac:dyDescent="0.3">
      <c r="A1068" s="44"/>
      <c r="B1068" s="45"/>
      <c r="C1068" s="46"/>
      <c r="D1068" s="47"/>
      <c r="E1068" s="48"/>
      <c r="F1068" s="48"/>
      <c r="G1068" s="49"/>
      <c r="H1068" s="50"/>
      <c r="I1068" s="29"/>
      <c r="J1068" s="51" t="e">
        <f>+LOOKUP(MID(I1068,1,(FIND("-",I1068,1)-1)),DATOS[Columna1],DATOS[Departamento])</f>
        <v>#VALUE!</v>
      </c>
      <c r="K1068" s="50"/>
      <c r="L1068" s="52" t="e">
        <f>+LOOKUP(MID(I1068,1,(FIND("-",I1068,1)-1)),Hoja2!$V$3:$V$197,Hoja2!$S$3:$S$197)</f>
        <v>#VALUE!</v>
      </c>
    </row>
    <row r="1069" spans="1:12" ht="13.9" customHeight="1" x14ac:dyDescent="0.3">
      <c r="A1069" s="44"/>
      <c r="B1069" s="45"/>
      <c r="C1069" s="46"/>
      <c r="D1069" s="47"/>
      <c r="E1069" s="48"/>
      <c r="F1069" s="48"/>
      <c r="G1069" s="49"/>
      <c r="H1069" s="50"/>
      <c r="I1069" s="29"/>
      <c r="J1069" s="51" t="e">
        <f>+LOOKUP(MID(I1069,1,(FIND("-",I1069,1)-1)),DATOS[Columna1],DATOS[Departamento])</f>
        <v>#VALUE!</v>
      </c>
      <c r="K1069" s="50"/>
      <c r="L1069" s="52" t="e">
        <f>+LOOKUP(MID(I1069,1,(FIND("-",I1069,1)-1)),Hoja2!$V$3:$V$197,Hoja2!$S$3:$S$197)</f>
        <v>#VALUE!</v>
      </c>
    </row>
    <row r="1070" spans="1:12" ht="13.9" customHeight="1" x14ac:dyDescent="0.3">
      <c r="A1070" s="44"/>
      <c r="B1070" s="45"/>
      <c r="C1070" s="46"/>
      <c r="D1070" s="47"/>
      <c r="E1070" s="48"/>
      <c r="F1070" s="48"/>
      <c r="G1070" s="49"/>
      <c r="H1070" s="50"/>
      <c r="I1070" s="29"/>
      <c r="J1070" s="51" t="e">
        <f>+LOOKUP(MID(I1070,1,(FIND("-",I1070,1)-1)),DATOS[Columna1],DATOS[Departamento])</f>
        <v>#VALUE!</v>
      </c>
      <c r="K1070" s="50"/>
      <c r="L1070" s="52" t="e">
        <f>+LOOKUP(MID(I1070,1,(FIND("-",I1070,1)-1)),Hoja2!$V$3:$V$197,Hoja2!$S$3:$S$197)</f>
        <v>#VALUE!</v>
      </c>
    </row>
    <row r="1071" spans="1:12" ht="13.9" customHeight="1" x14ac:dyDescent="0.3">
      <c r="A1071" s="44"/>
      <c r="B1071" s="45"/>
      <c r="C1071" s="46"/>
      <c r="D1071" s="47"/>
      <c r="E1071" s="48"/>
      <c r="F1071" s="48"/>
      <c r="G1071" s="49"/>
      <c r="H1071" s="50"/>
      <c r="I1071" s="29"/>
      <c r="J1071" s="51" t="e">
        <f>+LOOKUP(MID(I1071,1,(FIND("-",I1071,1)-1)),DATOS[Columna1],DATOS[Departamento])</f>
        <v>#VALUE!</v>
      </c>
      <c r="K1071" s="50"/>
      <c r="L1071" s="52" t="e">
        <f>+LOOKUP(MID(I1071,1,(FIND("-",I1071,1)-1)),Hoja2!$V$3:$V$197,Hoja2!$S$3:$S$197)</f>
        <v>#VALUE!</v>
      </c>
    </row>
    <row r="1072" spans="1:12" ht="13.9" customHeight="1" x14ac:dyDescent="0.3">
      <c r="A1072" s="44"/>
      <c r="B1072" s="45"/>
      <c r="C1072" s="46"/>
      <c r="D1072" s="47"/>
      <c r="E1072" s="48"/>
      <c r="F1072" s="48"/>
      <c r="G1072" s="49"/>
      <c r="H1072" s="50"/>
      <c r="I1072" s="29"/>
      <c r="J1072" s="51" t="e">
        <f>+LOOKUP(MID(I1072,1,(FIND("-",I1072,1)-1)),DATOS[Columna1],DATOS[Departamento])</f>
        <v>#VALUE!</v>
      </c>
      <c r="K1072" s="50"/>
      <c r="L1072" s="52" t="e">
        <f>+LOOKUP(MID(I1072,1,(FIND("-",I1072,1)-1)),Hoja2!$V$3:$V$197,Hoja2!$S$3:$S$197)</f>
        <v>#VALUE!</v>
      </c>
    </row>
    <row r="1073" spans="1:12" ht="13.9" customHeight="1" x14ac:dyDescent="0.3">
      <c r="A1073" s="44"/>
      <c r="B1073" s="45"/>
      <c r="C1073" s="46"/>
      <c r="D1073" s="47"/>
      <c r="E1073" s="48"/>
      <c r="F1073" s="48"/>
      <c r="G1073" s="49"/>
      <c r="H1073" s="50"/>
      <c r="I1073" s="29"/>
      <c r="J1073" s="51" t="e">
        <f>+LOOKUP(MID(I1073,1,(FIND("-",I1073,1)-1)),DATOS[Columna1],DATOS[Departamento])</f>
        <v>#VALUE!</v>
      </c>
      <c r="K1073" s="50"/>
      <c r="L1073" s="52" t="e">
        <f>+LOOKUP(MID(I1073,1,(FIND("-",I1073,1)-1)),Hoja2!$V$3:$V$197,Hoja2!$S$3:$S$197)</f>
        <v>#VALUE!</v>
      </c>
    </row>
    <row r="1074" spans="1:12" ht="13.9" customHeight="1" x14ac:dyDescent="0.3">
      <c r="A1074" s="44"/>
      <c r="B1074" s="45"/>
      <c r="C1074" s="46"/>
      <c r="D1074" s="47"/>
      <c r="E1074" s="48"/>
      <c r="F1074" s="48"/>
      <c r="G1074" s="49"/>
      <c r="H1074" s="50"/>
      <c r="I1074" s="29"/>
      <c r="J1074" s="51" t="e">
        <f>+LOOKUP(MID(I1074,1,(FIND("-",I1074,1)-1)),DATOS[Columna1],DATOS[Departamento])</f>
        <v>#VALUE!</v>
      </c>
      <c r="K1074" s="50"/>
      <c r="L1074" s="52" t="e">
        <f>+LOOKUP(MID(I1074,1,(FIND("-",I1074,1)-1)),Hoja2!$V$3:$V$197,Hoja2!$S$3:$S$197)</f>
        <v>#VALUE!</v>
      </c>
    </row>
    <row r="1075" spans="1:12" ht="13.9" customHeight="1" x14ac:dyDescent="0.3">
      <c r="A1075" s="44"/>
      <c r="B1075" s="45"/>
      <c r="C1075" s="46"/>
      <c r="D1075" s="47"/>
      <c r="E1075" s="48"/>
      <c r="F1075" s="48"/>
      <c r="G1075" s="49"/>
      <c r="H1075" s="50"/>
      <c r="I1075" s="29"/>
      <c r="J1075" s="51" t="e">
        <f>+LOOKUP(MID(I1075,1,(FIND("-",I1075,1)-1)),DATOS[Columna1],DATOS[Departamento])</f>
        <v>#VALUE!</v>
      </c>
      <c r="K1075" s="50"/>
      <c r="L1075" s="52" t="e">
        <f>+LOOKUP(MID(I1075,1,(FIND("-",I1075,1)-1)),Hoja2!$V$3:$V$197,Hoja2!$S$3:$S$197)</f>
        <v>#VALUE!</v>
      </c>
    </row>
    <row r="1076" spans="1:12" ht="13.9" customHeight="1" x14ac:dyDescent="0.3">
      <c r="A1076" s="44"/>
      <c r="B1076" s="45"/>
      <c r="C1076" s="46"/>
      <c r="D1076" s="47"/>
      <c r="E1076" s="48"/>
      <c r="F1076" s="48"/>
      <c r="G1076" s="49"/>
      <c r="H1076" s="50"/>
      <c r="I1076" s="29"/>
      <c r="J1076" s="51" t="e">
        <f>+LOOKUP(MID(I1076,1,(FIND("-",I1076,1)-1)),DATOS[Columna1],DATOS[Departamento])</f>
        <v>#VALUE!</v>
      </c>
      <c r="K1076" s="50"/>
      <c r="L1076" s="52" t="e">
        <f>+LOOKUP(MID(I1076,1,(FIND("-",I1076,1)-1)),Hoja2!$V$3:$V$197,Hoja2!$S$3:$S$197)</f>
        <v>#VALUE!</v>
      </c>
    </row>
    <row r="1077" spans="1:12" ht="13.9" customHeight="1" x14ac:dyDescent="0.3">
      <c r="A1077" s="44"/>
      <c r="B1077" s="45"/>
      <c r="C1077" s="46"/>
      <c r="D1077" s="47"/>
      <c r="E1077" s="48"/>
      <c r="F1077" s="48"/>
      <c r="G1077" s="49"/>
      <c r="H1077" s="50"/>
      <c r="I1077" s="29"/>
      <c r="J1077" s="51" t="e">
        <f>+LOOKUP(MID(I1077,1,(FIND("-",I1077,1)-1)),DATOS[Columna1],DATOS[Departamento])</f>
        <v>#VALUE!</v>
      </c>
      <c r="K1077" s="50"/>
      <c r="L1077" s="52" t="e">
        <f>+LOOKUP(MID(I1077,1,(FIND("-",I1077,1)-1)),Hoja2!$V$3:$V$197,Hoja2!$S$3:$S$197)</f>
        <v>#VALUE!</v>
      </c>
    </row>
    <row r="1078" spans="1:12" ht="13.9" customHeight="1" x14ac:dyDescent="0.3">
      <c r="A1078" s="44"/>
      <c r="B1078" s="45"/>
      <c r="C1078" s="46"/>
      <c r="D1078" s="47"/>
      <c r="E1078" s="48"/>
      <c r="F1078" s="48"/>
      <c r="G1078" s="49"/>
      <c r="H1078" s="50"/>
      <c r="I1078" s="29"/>
      <c r="J1078" s="51" t="e">
        <f>+LOOKUP(MID(I1078,1,(FIND("-",I1078,1)-1)),DATOS[Columna1],DATOS[Departamento])</f>
        <v>#VALUE!</v>
      </c>
      <c r="K1078" s="50"/>
      <c r="L1078" s="52" t="e">
        <f>+LOOKUP(MID(I1078,1,(FIND("-",I1078,1)-1)),Hoja2!$V$3:$V$197,Hoja2!$S$3:$S$197)</f>
        <v>#VALUE!</v>
      </c>
    </row>
    <row r="1079" spans="1:12" ht="13.9" customHeight="1" x14ac:dyDescent="0.3">
      <c r="A1079" s="44"/>
      <c r="B1079" s="45"/>
      <c r="C1079" s="46"/>
      <c r="D1079" s="47"/>
      <c r="E1079" s="48"/>
      <c r="F1079" s="48"/>
      <c r="G1079" s="49"/>
      <c r="H1079" s="50"/>
      <c r="I1079" s="29"/>
      <c r="J1079" s="51" t="e">
        <f>+LOOKUP(MID(I1079,1,(FIND("-",I1079,1)-1)),DATOS[Columna1],DATOS[Departamento])</f>
        <v>#VALUE!</v>
      </c>
      <c r="K1079" s="50"/>
      <c r="L1079" s="52" t="e">
        <f>+LOOKUP(MID(I1079,1,(FIND("-",I1079,1)-1)),Hoja2!$V$3:$V$197,Hoja2!$S$3:$S$197)</f>
        <v>#VALUE!</v>
      </c>
    </row>
    <row r="1080" spans="1:12" ht="13.9" customHeight="1" x14ac:dyDescent="0.3">
      <c r="A1080" s="44"/>
      <c r="B1080" s="45"/>
      <c r="C1080" s="46"/>
      <c r="D1080" s="47"/>
      <c r="E1080" s="48"/>
      <c r="F1080" s="48"/>
      <c r="G1080" s="49"/>
      <c r="H1080" s="50"/>
      <c r="I1080" s="29"/>
      <c r="J1080" s="51" t="e">
        <f>+LOOKUP(MID(I1080,1,(FIND("-",I1080,1)-1)),DATOS[Columna1],DATOS[Departamento])</f>
        <v>#VALUE!</v>
      </c>
      <c r="K1080" s="50"/>
      <c r="L1080" s="52" t="e">
        <f>+LOOKUP(MID(I1080,1,(FIND("-",I1080,1)-1)),Hoja2!$V$3:$V$197,Hoja2!$S$3:$S$197)</f>
        <v>#VALUE!</v>
      </c>
    </row>
    <row r="1081" spans="1:12" ht="13.9" customHeight="1" x14ac:dyDescent="0.3">
      <c r="A1081" s="44"/>
      <c r="B1081" s="45"/>
      <c r="C1081" s="46"/>
      <c r="D1081" s="47"/>
      <c r="E1081" s="48"/>
      <c r="F1081" s="48"/>
      <c r="G1081" s="49"/>
      <c r="H1081" s="50"/>
      <c r="I1081" s="29"/>
      <c r="J1081" s="51" t="e">
        <f>+LOOKUP(MID(I1081,1,(FIND("-",I1081,1)-1)),DATOS[Columna1],DATOS[Departamento])</f>
        <v>#VALUE!</v>
      </c>
      <c r="K1081" s="50"/>
      <c r="L1081" s="52" t="e">
        <f>+LOOKUP(MID(I1081,1,(FIND("-",I1081,1)-1)),Hoja2!$V$3:$V$197,Hoja2!$S$3:$S$197)</f>
        <v>#VALUE!</v>
      </c>
    </row>
    <row r="1082" spans="1:12" ht="13.9" customHeight="1" x14ac:dyDescent="0.3">
      <c r="A1082" s="44"/>
      <c r="B1082" s="45"/>
      <c r="C1082" s="46"/>
      <c r="D1082" s="47"/>
      <c r="E1082" s="48"/>
      <c r="F1082" s="48"/>
      <c r="G1082" s="49"/>
      <c r="H1082" s="50"/>
      <c r="I1082" s="29"/>
      <c r="J1082" s="51" t="e">
        <f>+LOOKUP(MID(I1082,1,(FIND("-",I1082,1)-1)),DATOS[Columna1],DATOS[Departamento])</f>
        <v>#VALUE!</v>
      </c>
      <c r="K1082" s="50"/>
      <c r="L1082" s="52" t="e">
        <f>+LOOKUP(MID(I1082,1,(FIND("-",I1082,1)-1)),Hoja2!$V$3:$V$197,Hoja2!$S$3:$S$197)</f>
        <v>#VALUE!</v>
      </c>
    </row>
    <row r="1083" spans="1:12" ht="13.9" customHeight="1" x14ac:dyDescent="0.3">
      <c r="A1083" s="44"/>
      <c r="B1083" s="45"/>
      <c r="C1083" s="46"/>
      <c r="D1083" s="47"/>
      <c r="E1083" s="48"/>
      <c r="F1083" s="48"/>
      <c r="G1083" s="49"/>
      <c r="H1083" s="50"/>
      <c r="I1083" s="29"/>
      <c r="J1083" s="51" t="e">
        <f>+LOOKUP(MID(I1083,1,(FIND("-",I1083,1)-1)),DATOS[Columna1],DATOS[Departamento])</f>
        <v>#VALUE!</v>
      </c>
      <c r="K1083" s="50"/>
      <c r="L1083" s="52" t="e">
        <f>+LOOKUP(MID(I1083,1,(FIND("-",I1083,1)-1)),Hoja2!$V$3:$V$197,Hoja2!$S$3:$S$197)</f>
        <v>#VALUE!</v>
      </c>
    </row>
    <row r="1084" spans="1:12" ht="13.9" customHeight="1" x14ac:dyDescent="0.3">
      <c r="A1084" s="44"/>
      <c r="B1084" s="45"/>
      <c r="C1084" s="46"/>
      <c r="D1084" s="47"/>
      <c r="E1084" s="48"/>
      <c r="F1084" s="48"/>
      <c r="G1084" s="49"/>
      <c r="H1084" s="50"/>
      <c r="I1084" s="29"/>
      <c r="J1084" s="51" t="e">
        <f>+LOOKUP(MID(I1084,1,(FIND("-",I1084,1)-1)),DATOS[Columna1],DATOS[Departamento])</f>
        <v>#VALUE!</v>
      </c>
      <c r="K1084" s="50"/>
      <c r="L1084" s="52" t="e">
        <f>+LOOKUP(MID(I1084,1,(FIND("-",I1084,1)-1)),Hoja2!$V$3:$V$197,Hoja2!$S$3:$S$197)</f>
        <v>#VALUE!</v>
      </c>
    </row>
    <row r="1085" spans="1:12" ht="13.9" customHeight="1" x14ac:dyDescent="0.3">
      <c r="A1085" s="44"/>
      <c r="B1085" s="45"/>
      <c r="C1085" s="46"/>
      <c r="D1085" s="47"/>
      <c r="E1085" s="48"/>
      <c r="F1085" s="48"/>
      <c r="G1085" s="49"/>
      <c r="H1085" s="50"/>
      <c r="I1085" s="29"/>
      <c r="J1085" s="51" t="e">
        <f>+LOOKUP(MID(I1085,1,(FIND("-",I1085,1)-1)),DATOS[Columna1],DATOS[Departamento])</f>
        <v>#VALUE!</v>
      </c>
      <c r="K1085" s="50"/>
      <c r="L1085" s="52" t="e">
        <f>+LOOKUP(MID(I1085,1,(FIND("-",I1085,1)-1)),Hoja2!$V$3:$V$197,Hoja2!$S$3:$S$197)</f>
        <v>#VALUE!</v>
      </c>
    </row>
    <row r="1086" spans="1:12" ht="13.9" customHeight="1" x14ac:dyDescent="0.3">
      <c r="A1086" s="44"/>
      <c r="B1086" s="45"/>
      <c r="C1086" s="46"/>
      <c r="D1086" s="47"/>
      <c r="E1086" s="48"/>
      <c r="F1086" s="48"/>
      <c r="G1086" s="49"/>
      <c r="H1086" s="50"/>
      <c r="I1086" s="29"/>
      <c r="J1086" s="51" t="e">
        <f>+LOOKUP(MID(I1086,1,(FIND("-",I1086,1)-1)),DATOS[Columna1],DATOS[Departamento])</f>
        <v>#VALUE!</v>
      </c>
      <c r="K1086" s="50"/>
      <c r="L1086" s="52" t="e">
        <f>+LOOKUP(MID(I1086,1,(FIND("-",I1086,1)-1)),Hoja2!$V$3:$V$197,Hoja2!$S$3:$S$197)</f>
        <v>#VALUE!</v>
      </c>
    </row>
    <row r="1087" spans="1:12" ht="13.9" customHeight="1" x14ac:dyDescent="0.3">
      <c r="A1087" s="44"/>
      <c r="B1087" s="45"/>
      <c r="C1087" s="46"/>
      <c r="D1087" s="47"/>
      <c r="E1087" s="48"/>
      <c r="F1087" s="48"/>
      <c r="G1087" s="49"/>
      <c r="H1087" s="50"/>
      <c r="I1087" s="29"/>
      <c r="J1087" s="51" t="e">
        <f>+LOOKUP(MID(I1087,1,(FIND("-",I1087,1)-1)),DATOS[Columna1],DATOS[Departamento])</f>
        <v>#VALUE!</v>
      </c>
      <c r="K1087" s="50"/>
      <c r="L1087" s="52" t="e">
        <f>+LOOKUP(MID(I1087,1,(FIND("-",I1087,1)-1)),Hoja2!$V$3:$V$197,Hoja2!$S$3:$S$197)</f>
        <v>#VALUE!</v>
      </c>
    </row>
    <row r="1088" spans="1:12" ht="13.9" customHeight="1" x14ac:dyDescent="0.3">
      <c r="A1088" s="44"/>
      <c r="B1088" s="45"/>
      <c r="C1088" s="46"/>
      <c r="D1088" s="47"/>
      <c r="E1088" s="48"/>
      <c r="F1088" s="48"/>
      <c r="G1088" s="49"/>
      <c r="H1088" s="50"/>
      <c r="I1088" s="29"/>
      <c r="J1088" s="51" t="e">
        <f>+LOOKUP(MID(I1088,1,(FIND("-",I1088,1)-1)),DATOS[Columna1],DATOS[Departamento])</f>
        <v>#VALUE!</v>
      </c>
      <c r="K1088" s="50"/>
      <c r="L1088" s="52" t="e">
        <f>+LOOKUP(MID(I1088,1,(FIND("-",I1088,1)-1)),Hoja2!$V$3:$V$197,Hoja2!$S$3:$S$197)</f>
        <v>#VALUE!</v>
      </c>
    </row>
    <row r="1089" spans="1:12" ht="13.9" customHeight="1" x14ac:dyDescent="0.3">
      <c r="A1089" s="44"/>
      <c r="B1089" s="45"/>
      <c r="C1089" s="46"/>
      <c r="D1089" s="47"/>
      <c r="E1089" s="48"/>
      <c r="F1089" s="48"/>
      <c r="G1089" s="49"/>
      <c r="H1089" s="50"/>
      <c r="I1089" s="29"/>
      <c r="J1089" s="51" t="e">
        <f>+LOOKUP(MID(I1089,1,(FIND("-",I1089,1)-1)),DATOS[Columna1],DATOS[Departamento])</f>
        <v>#VALUE!</v>
      </c>
      <c r="K1089" s="50"/>
      <c r="L1089" s="52" t="e">
        <f>+LOOKUP(MID(I1089,1,(FIND("-",I1089,1)-1)),Hoja2!$V$3:$V$197,Hoja2!$S$3:$S$197)</f>
        <v>#VALUE!</v>
      </c>
    </row>
    <row r="1090" spans="1:12" ht="13.9" customHeight="1" x14ac:dyDescent="0.3">
      <c r="A1090" s="44"/>
      <c r="B1090" s="45"/>
      <c r="C1090" s="46"/>
      <c r="D1090" s="47"/>
      <c r="E1090" s="48"/>
      <c r="F1090" s="48"/>
      <c r="G1090" s="49"/>
      <c r="H1090" s="50"/>
      <c r="I1090" s="29"/>
      <c r="J1090" s="51" t="e">
        <f>+LOOKUP(MID(I1090,1,(FIND("-",I1090,1)-1)),DATOS[Columna1],DATOS[Departamento])</f>
        <v>#VALUE!</v>
      </c>
      <c r="K1090" s="50"/>
      <c r="L1090" s="52" t="e">
        <f>+LOOKUP(MID(I1090,1,(FIND("-",I1090,1)-1)),Hoja2!$V$3:$V$197,Hoja2!$S$3:$S$197)</f>
        <v>#VALUE!</v>
      </c>
    </row>
    <row r="1091" spans="1:12" ht="13.9" customHeight="1" x14ac:dyDescent="0.3">
      <c r="A1091" s="44"/>
      <c r="B1091" s="45"/>
      <c r="C1091" s="46"/>
      <c r="D1091" s="47"/>
      <c r="E1091" s="48"/>
      <c r="F1091" s="48"/>
      <c r="G1091" s="49"/>
      <c r="H1091" s="50"/>
      <c r="I1091" s="29"/>
      <c r="J1091" s="51" t="e">
        <f>+LOOKUP(MID(I1091,1,(FIND("-",I1091,1)-1)),DATOS[Columna1],DATOS[Departamento])</f>
        <v>#VALUE!</v>
      </c>
      <c r="K1091" s="50"/>
      <c r="L1091" s="52" t="e">
        <f>+LOOKUP(MID(I1091,1,(FIND("-",I1091,1)-1)),Hoja2!$V$3:$V$197,Hoja2!$S$3:$S$197)</f>
        <v>#VALUE!</v>
      </c>
    </row>
    <row r="1092" spans="1:12" ht="13.9" customHeight="1" x14ac:dyDescent="0.3">
      <c r="A1092" s="44"/>
      <c r="B1092" s="45"/>
      <c r="C1092" s="46"/>
      <c r="D1092" s="47"/>
      <c r="E1092" s="48"/>
      <c r="F1092" s="48"/>
      <c r="G1092" s="49"/>
      <c r="H1092" s="50"/>
      <c r="I1092" s="29"/>
      <c r="J1092" s="51" t="e">
        <f>+LOOKUP(MID(I1092,1,(FIND("-",I1092,1)-1)),DATOS[Columna1],DATOS[Departamento])</f>
        <v>#VALUE!</v>
      </c>
      <c r="K1092" s="50"/>
      <c r="L1092" s="52" t="e">
        <f>+LOOKUP(MID(I1092,1,(FIND("-",I1092,1)-1)),Hoja2!$V$3:$V$197,Hoja2!$S$3:$S$197)</f>
        <v>#VALUE!</v>
      </c>
    </row>
    <row r="1093" spans="1:12" ht="13.9" customHeight="1" x14ac:dyDescent="0.3">
      <c r="A1093" s="44"/>
      <c r="B1093" s="45"/>
      <c r="C1093" s="46"/>
      <c r="D1093" s="47"/>
      <c r="E1093" s="48"/>
      <c r="F1093" s="48"/>
      <c r="G1093" s="49"/>
      <c r="H1093" s="50"/>
      <c r="I1093" s="29"/>
      <c r="J1093" s="51" t="e">
        <f>+LOOKUP(MID(I1093,1,(FIND("-",I1093,1)-1)),DATOS[Columna1],DATOS[Departamento])</f>
        <v>#VALUE!</v>
      </c>
      <c r="K1093" s="50"/>
      <c r="L1093" s="52" t="e">
        <f>+LOOKUP(MID(I1093,1,(FIND("-",I1093,1)-1)),Hoja2!$V$3:$V$197,Hoja2!$S$3:$S$197)</f>
        <v>#VALUE!</v>
      </c>
    </row>
    <row r="1094" spans="1:12" ht="13.9" customHeight="1" x14ac:dyDescent="0.3">
      <c r="A1094" s="44"/>
      <c r="B1094" s="45"/>
      <c r="C1094" s="46"/>
      <c r="D1094" s="47"/>
      <c r="E1094" s="48"/>
      <c r="F1094" s="48"/>
      <c r="G1094" s="49"/>
      <c r="H1094" s="50"/>
      <c r="I1094" s="29"/>
      <c r="J1094" s="51" t="e">
        <f>+LOOKUP(MID(I1094,1,(FIND("-",I1094,1)-1)),DATOS[Columna1],DATOS[Departamento])</f>
        <v>#VALUE!</v>
      </c>
      <c r="K1094" s="50"/>
      <c r="L1094" s="52" t="e">
        <f>+LOOKUP(MID(I1094,1,(FIND("-",I1094,1)-1)),Hoja2!$V$3:$V$197,Hoja2!$S$3:$S$197)</f>
        <v>#VALUE!</v>
      </c>
    </row>
    <row r="1095" spans="1:12" ht="13.9" customHeight="1" x14ac:dyDescent="0.3">
      <c r="A1095" s="44"/>
      <c r="B1095" s="45"/>
      <c r="C1095" s="46"/>
      <c r="D1095" s="47"/>
      <c r="E1095" s="48"/>
      <c r="F1095" s="48"/>
      <c r="G1095" s="49"/>
      <c r="H1095" s="50"/>
      <c r="I1095" s="29"/>
      <c r="J1095" s="51" t="e">
        <f>+LOOKUP(MID(I1095,1,(FIND("-",I1095,1)-1)),DATOS[Columna1],DATOS[Departamento])</f>
        <v>#VALUE!</v>
      </c>
      <c r="K1095" s="50"/>
      <c r="L1095" s="52" t="e">
        <f>+LOOKUP(MID(I1095,1,(FIND("-",I1095,1)-1)),Hoja2!$V$3:$V$197,Hoja2!$S$3:$S$197)</f>
        <v>#VALUE!</v>
      </c>
    </row>
    <row r="1096" spans="1:12" ht="13.9" customHeight="1" x14ac:dyDescent="0.3">
      <c r="A1096" s="44"/>
      <c r="B1096" s="45"/>
      <c r="C1096" s="46"/>
      <c r="D1096" s="47"/>
      <c r="E1096" s="48"/>
      <c r="F1096" s="48"/>
      <c r="G1096" s="49"/>
      <c r="H1096" s="50"/>
      <c r="I1096" s="29"/>
      <c r="J1096" s="51" t="e">
        <f>+LOOKUP(MID(I1096,1,(FIND("-",I1096,1)-1)),DATOS[Columna1],DATOS[Departamento])</f>
        <v>#VALUE!</v>
      </c>
      <c r="K1096" s="50"/>
      <c r="L1096" s="52" t="e">
        <f>+LOOKUP(MID(I1096,1,(FIND("-",I1096,1)-1)),Hoja2!$V$3:$V$197,Hoja2!$S$3:$S$197)</f>
        <v>#VALUE!</v>
      </c>
    </row>
    <row r="1097" spans="1:12" ht="13.9" customHeight="1" x14ac:dyDescent="0.3">
      <c r="A1097" s="44"/>
      <c r="B1097" s="45"/>
      <c r="C1097" s="46"/>
      <c r="D1097" s="47"/>
      <c r="E1097" s="48"/>
      <c r="F1097" s="48"/>
      <c r="G1097" s="49"/>
      <c r="H1097" s="50"/>
      <c r="I1097" s="29"/>
      <c r="J1097" s="51" t="e">
        <f>+LOOKUP(MID(I1097,1,(FIND("-",I1097,1)-1)),DATOS[Columna1],DATOS[Departamento])</f>
        <v>#VALUE!</v>
      </c>
      <c r="K1097" s="50"/>
      <c r="L1097" s="52" t="e">
        <f>+LOOKUP(MID(I1097,1,(FIND("-",I1097,1)-1)),Hoja2!$V$3:$V$197,Hoja2!$S$3:$S$197)</f>
        <v>#VALUE!</v>
      </c>
    </row>
    <row r="1098" spans="1:12" ht="13.9" customHeight="1" x14ac:dyDescent="0.3">
      <c r="A1098" s="44"/>
      <c r="B1098" s="45"/>
      <c r="C1098" s="46"/>
      <c r="D1098" s="47"/>
      <c r="E1098" s="48"/>
      <c r="F1098" s="48"/>
      <c r="G1098" s="49"/>
      <c r="H1098" s="50"/>
      <c r="I1098" s="29"/>
      <c r="J1098" s="51" t="e">
        <f>+LOOKUP(MID(I1098,1,(FIND("-",I1098,1)-1)),DATOS[Columna1],DATOS[Departamento])</f>
        <v>#VALUE!</v>
      </c>
      <c r="K1098" s="50"/>
      <c r="L1098" s="52" t="e">
        <f>+LOOKUP(MID(I1098,1,(FIND("-",I1098,1)-1)),Hoja2!$V$3:$V$197,Hoja2!$S$3:$S$197)</f>
        <v>#VALUE!</v>
      </c>
    </row>
    <row r="1099" spans="1:12" ht="13.9" customHeight="1" x14ac:dyDescent="0.3">
      <c r="A1099" s="44"/>
      <c r="B1099" s="45"/>
      <c r="C1099" s="46"/>
      <c r="D1099" s="47"/>
      <c r="E1099" s="48"/>
      <c r="F1099" s="48"/>
      <c r="G1099" s="49"/>
      <c r="H1099" s="50"/>
      <c r="I1099" s="29"/>
      <c r="J1099" s="51" t="e">
        <f>+LOOKUP(MID(I1099,1,(FIND("-",I1099,1)-1)),DATOS[Columna1],DATOS[Departamento])</f>
        <v>#VALUE!</v>
      </c>
      <c r="K1099" s="50"/>
      <c r="L1099" s="52" t="e">
        <f>+LOOKUP(MID(I1099,1,(FIND("-",I1099,1)-1)),Hoja2!$V$3:$V$197,Hoja2!$S$3:$S$197)</f>
        <v>#VALUE!</v>
      </c>
    </row>
    <row r="1100" spans="1:12" ht="13.9" customHeight="1" x14ac:dyDescent="0.3">
      <c r="A1100" s="44"/>
      <c r="B1100" s="45"/>
      <c r="C1100" s="46"/>
      <c r="D1100" s="47"/>
      <c r="E1100" s="48"/>
      <c r="F1100" s="48"/>
      <c r="G1100" s="49"/>
      <c r="H1100" s="50"/>
      <c r="I1100" s="29"/>
      <c r="J1100" s="51" t="e">
        <f>+LOOKUP(MID(I1100,1,(FIND("-",I1100,1)-1)),DATOS[Columna1],DATOS[Departamento])</f>
        <v>#VALUE!</v>
      </c>
      <c r="K1100" s="50"/>
      <c r="L1100" s="52" t="e">
        <f>+LOOKUP(MID(I1100,1,(FIND("-",I1100,1)-1)),Hoja2!$V$3:$V$197,Hoja2!$S$3:$S$197)</f>
        <v>#VALUE!</v>
      </c>
    </row>
    <row r="1101" spans="1:12" ht="13.9" customHeight="1" x14ac:dyDescent="0.3">
      <c r="A1101" s="44"/>
      <c r="B1101" s="45"/>
      <c r="C1101" s="46"/>
      <c r="D1101" s="47"/>
      <c r="E1101" s="48"/>
      <c r="F1101" s="48"/>
      <c r="G1101" s="49"/>
      <c r="H1101" s="50"/>
      <c r="I1101" s="29"/>
      <c r="J1101" s="51" t="e">
        <f>+LOOKUP(MID(I1101,1,(FIND("-",I1101,1)-1)),DATOS[Columna1],DATOS[Departamento])</f>
        <v>#VALUE!</v>
      </c>
      <c r="K1101" s="50"/>
      <c r="L1101" s="52" t="e">
        <f>+LOOKUP(MID(I1101,1,(FIND("-",I1101,1)-1)),Hoja2!$V$3:$V$197,Hoja2!$S$3:$S$197)</f>
        <v>#VALUE!</v>
      </c>
    </row>
    <row r="1102" spans="1:12" ht="13.9" customHeight="1" x14ac:dyDescent="0.3">
      <c r="A1102" s="44"/>
      <c r="B1102" s="45"/>
      <c r="C1102" s="46"/>
      <c r="D1102" s="47"/>
      <c r="E1102" s="48"/>
      <c r="F1102" s="48"/>
      <c r="G1102" s="49"/>
      <c r="H1102" s="50"/>
      <c r="I1102" s="29"/>
      <c r="J1102" s="51" t="e">
        <f>+LOOKUP(MID(I1102,1,(FIND("-",I1102,1)-1)),DATOS[Columna1],DATOS[Departamento])</f>
        <v>#VALUE!</v>
      </c>
      <c r="K1102" s="50"/>
      <c r="L1102" s="52" t="e">
        <f>+LOOKUP(MID(I1102,1,(FIND("-",I1102,1)-1)),Hoja2!$V$3:$V$197,Hoja2!$S$3:$S$197)</f>
        <v>#VALUE!</v>
      </c>
    </row>
    <row r="1103" spans="1:12" ht="13.9" customHeight="1" x14ac:dyDescent="0.3">
      <c r="A1103" s="44"/>
      <c r="B1103" s="45"/>
      <c r="C1103" s="46"/>
      <c r="D1103" s="47"/>
      <c r="E1103" s="48"/>
      <c r="F1103" s="48"/>
      <c r="G1103" s="49"/>
      <c r="H1103" s="50"/>
      <c r="I1103" s="29"/>
      <c r="J1103" s="51" t="e">
        <f>+LOOKUP(MID(I1103,1,(FIND("-",I1103,1)-1)),DATOS[Columna1],DATOS[Departamento])</f>
        <v>#VALUE!</v>
      </c>
      <c r="K1103" s="50"/>
      <c r="L1103" s="52" t="e">
        <f>+LOOKUP(MID(I1103,1,(FIND("-",I1103,1)-1)),Hoja2!$V$3:$V$197,Hoja2!$S$3:$S$197)</f>
        <v>#VALUE!</v>
      </c>
    </row>
    <row r="1104" spans="1:12" ht="13.9" customHeight="1" x14ac:dyDescent="0.3">
      <c r="A1104" s="44"/>
      <c r="B1104" s="45"/>
      <c r="C1104" s="46"/>
      <c r="D1104" s="47"/>
      <c r="E1104" s="48"/>
      <c r="F1104" s="48"/>
      <c r="G1104" s="49"/>
      <c r="H1104" s="50"/>
      <c r="I1104" s="29"/>
      <c r="J1104" s="51" t="e">
        <f>+LOOKUP(MID(I1104,1,(FIND("-",I1104,1)-1)),DATOS[Columna1],DATOS[Departamento])</f>
        <v>#VALUE!</v>
      </c>
      <c r="K1104" s="50"/>
      <c r="L1104" s="52" t="e">
        <f>+LOOKUP(MID(I1104,1,(FIND("-",I1104,1)-1)),Hoja2!$V$3:$V$197,Hoja2!$S$3:$S$197)</f>
        <v>#VALUE!</v>
      </c>
    </row>
    <row r="1105" spans="1:12" ht="13.9" customHeight="1" x14ac:dyDescent="0.3">
      <c r="A1105" s="44"/>
      <c r="B1105" s="45"/>
      <c r="C1105" s="46"/>
      <c r="D1105" s="47"/>
      <c r="E1105" s="48"/>
      <c r="F1105" s="48"/>
      <c r="G1105" s="49"/>
      <c r="H1105" s="50"/>
      <c r="I1105" s="29"/>
      <c r="J1105" s="51" t="e">
        <f>+LOOKUP(MID(I1105,1,(FIND("-",I1105,1)-1)),DATOS[Columna1],DATOS[Departamento])</f>
        <v>#VALUE!</v>
      </c>
      <c r="K1105" s="50"/>
      <c r="L1105" s="52" t="e">
        <f>+LOOKUP(MID(I1105,1,(FIND("-",I1105,1)-1)),Hoja2!$V$3:$V$197,Hoja2!$S$3:$S$197)</f>
        <v>#VALUE!</v>
      </c>
    </row>
    <row r="1106" spans="1:12" ht="13.9" customHeight="1" x14ac:dyDescent="0.3">
      <c r="A1106" s="44"/>
      <c r="B1106" s="45"/>
      <c r="C1106" s="46"/>
      <c r="D1106" s="47"/>
      <c r="E1106" s="48"/>
      <c r="F1106" s="48"/>
      <c r="G1106" s="49"/>
      <c r="H1106" s="50"/>
      <c r="I1106" s="29"/>
      <c r="J1106" s="51" t="e">
        <f>+LOOKUP(MID(I1106,1,(FIND("-",I1106,1)-1)),DATOS[Columna1],DATOS[Departamento])</f>
        <v>#VALUE!</v>
      </c>
      <c r="K1106" s="50"/>
      <c r="L1106" s="52" t="e">
        <f>+LOOKUP(MID(I1106,1,(FIND("-",I1106,1)-1)),Hoja2!$V$3:$V$197,Hoja2!$S$3:$S$197)</f>
        <v>#VALUE!</v>
      </c>
    </row>
    <row r="1107" spans="1:12" ht="13.9" customHeight="1" x14ac:dyDescent="0.3">
      <c r="A1107" s="44"/>
      <c r="B1107" s="45"/>
      <c r="C1107" s="46"/>
      <c r="D1107" s="47"/>
      <c r="E1107" s="48"/>
      <c r="F1107" s="48"/>
      <c r="G1107" s="49"/>
      <c r="H1107" s="50"/>
      <c r="I1107" s="29"/>
      <c r="J1107" s="51" t="e">
        <f>+LOOKUP(MID(I1107,1,(FIND("-",I1107,1)-1)),DATOS[Columna1],DATOS[Departamento])</f>
        <v>#VALUE!</v>
      </c>
      <c r="K1107" s="50"/>
      <c r="L1107" s="52" t="e">
        <f>+LOOKUP(MID(I1107,1,(FIND("-",I1107,1)-1)),Hoja2!$V$3:$V$197,Hoja2!$S$3:$S$197)</f>
        <v>#VALUE!</v>
      </c>
    </row>
    <row r="1108" spans="1:12" ht="13.9" customHeight="1" x14ac:dyDescent="0.3">
      <c r="A1108" s="44"/>
      <c r="B1108" s="45"/>
      <c r="C1108" s="46"/>
      <c r="D1108" s="47"/>
      <c r="E1108" s="48"/>
      <c r="F1108" s="48"/>
      <c r="G1108" s="49"/>
      <c r="H1108" s="50"/>
      <c r="I1108" s="29"/>
      <c r="J1108" s="51" t="e">
        <f>+LOOKUP(MID(I1108,1,(FIND("-",I1108,1)-1)),DATOS[Columna1],DATOS[Departamento])</f>
        <v>#VALUE!</v>
      </c>
      <c r="K1108" s="50"/>
      <c r="L1108" s="52" t="e">
        <f>+LOOKUP(MID(I1108,1,(FIND("-",I1108,1)-1)),Hoja2!$V$3:$V$197,Hoja2!$S$3:$S$197)</f>
        <v>#VALUE!</v>
      </c>
    </row>
    <row r="1109" spans="1:12" ht="13.9" customHeight="1" x14ac:dyDescent="0.3">
      <c r="A1109" s="44"/>
      <c r="B1109" s="45"/>
      <c r="C1109" s="46"/>
      <c r="D1109" s="47"/>
      <c r="E1109" s="48"/>
      <c r="F1109" s="48"/>
      <c r="G1109" s="49"/>
      <c r="H1109" s="50"/>
      <c r="I1109" s="29"/>
      <c r="J1109" s="51" t="e">
        <f>+LOOKUP(MID(I1109,1,(FIND("-",I1109,1)-1)),DATOS[Columna1],DATOS[Departamento])</f>
        <v>#VALUE!</v>
      </c>
      <c r="K1109" s="50"/>
      <c r="L1109" s="52" t="e">
        <f>+LOOKUP(MID(I1109,1,(FIND("-",I1109,1)-1)),Hoja2!$V$3:$V$197,Hoja2!$S$3:$S$197)</f>
        <v>#VALUE!</v>
      </c>
    </row>
    <row r="1110" spans="1:12" ht="13.9" customHeight="1" x14ac:dyDescent="0.3">
      <c r="A1110" s="44"/>
      <c r="B1110" s="45"/>
      <c r="C1110" s="46"/>
      <c r="D1110" s="47"/>
      <c r="E1110" s="48"/>
      <c r="F1110" s="48"/>
      <c r="G1110" s="49"/>
      <c r="H1110" s="50"/>
      <c r="I1110" s="29"/>
      <c r="J1110" s="51" t="e">
        <f>+LOOKUP(MID(I1110,1,(FIND("-",I1110,1)-1)),DATOS[Columna1],DATOS[Departamento])</f>
        <v>#VALUE!</v>
      </c>
      <c r="K1110" s="50"/>
      <c r="L1110" s="52" t="e">
        <f>+LOOKUP(MID(I1110,1,(FIND("-",I1110,1)-1)),Hoja2!$V$3:$V$197,Hoja2!$S$3:$S$197)</f>
        <v>#VALUE!</v>
      </c>
    </row>
    <row r="1111" spans="1:12" ht="13.9" customHeight="1" x14ac:dyDescent="0.3">
      <c r="A1111" s="44"/>
      <c r="B1111" s="45"/>
      <c r="C1111" s="46"/>
      <c r="D1111" s="47"/>
      <c r="E1111" s="48"/>
      <c r="F1111" s="48"/>
      <c r="G1111" s="49"/>
      <c r="H1111" s="50"/>
      <c r="I1111" s="29"/>
      <c r="J1111" s="51" t="e">
        <f>+LOOKUP(MID(I1111,1,(FIND("-",I1111,1)-1)),DATOS[Columna1],DATOS[Departamento])</f>
        <v>#VALUE!</v>
      </c>
      <c r="K1111" s="50"/>
      <c r="L1111" s="52" t="e">
        <f>+LOOKUP(MID(I1111,1,(FIND("-",I1111,1)-1)),Hoja2!$V$3:$V$197,Hoja2!$S$3:$S$197)</f>
        <v>#VALUE!</v>
      </c>
    </row>
    <row r="1112" spans="1:12" ht="13.9" customHeight="1" x14ac:dyDescent="0.3">
      <c r="A1112" s="44"/>
      <c r="B1112" s="45"/>
      <c r="C1112" s="46"/>
      <c r="D1112" s="47"/>
      <c r="E1112" s="48"/>
      <c r="F1112" s="48"/>
      <c r="G1112" s="49"/>
      <c r="H1112" s="50"/>
      <c r="I1112" s="29"/>
      <c r="J1112" s="51" t="e">
        <f>+LOOKUP(MID(I1112,1,(FIND("-",I1112,1)-1)),DATOS[Columna1],DATOS[Departamento])</f>
        <v>#VALUE!</v>
      </c>
      <c r="K1112" s="50"/>
      <c r="L1112" s="52" t="e">
        <f>+LOOKUP(MID(I1112,1,(FIND("-",I1112,1)-1)),Hoja2!$V$3:$V$197,Hoja2!$S$3:$S$197)</f>
        <v>#VALUE!</v>
      </c>
    </row>
    <row r="1113" spans="1:12" ht="13.9" customHeight="1" x14ac:dyDescent="0.3">
      <c r="A1113" s="44"/>
      <c r="B1113" s="45"/>
      <c r="C1113" s="46"/>
      <c r="D1113" s="47"/>
      <c r="E1113" s="48"/>
      <c r="F1113" s="48"/>
      <c r="G1113" s="49"/>
      <c r="H1113" s="50"/>
      <c r="I1113" s="29"/>
      <c r="J1113" s="51" t="e">
        <f>+LOOKUP(MID(I1113,1,(FIND("-",I1113,1)-1)),DATOS[Columna1],DATOS[Departamento])</f>
        <v>#VALUE!</v>
      </c>
      <c r="K1113" s="50"/>
      <c r="L1113" s="52" t="e">
        <f>+LOOKUP(MID(I1113,1,(FIND("-",I1113,1)-1)),Hoja2!$V$3:$V$197,Hoja2!$S$3:$S$197)</f>
        <v>#VALUE!</v>
      </c>
    </row>
    <row r="1114" spans="1:12" ht="13.9" customHeight="1" x14ac:dyDescent="0.3">
      <c r="A1114" s="44"/>
      <c r="B1114" s="45"/>
      <c r="C1114" s="46"/>
      <c r="D1114" s="47"/>
      <c r="E1114" s="48"/>
      <c r="F1114" s="48"/>
      <c r="G1114" s="49"/>
      <c r="H1114" s="50"/>
      <c r="I1114" s="29"/>
      <c r="J1114" s="51" t="e">
        <f>+LOOKUP(MID(I1114,1,(FIND("-",I1114,1)-1)),DATOS[Columna1],DATOS[Departamento])</f>
        <v>#VALUE!</v>
      </c>
      <c r="K1114" s="50"/>
      <c r="L1114" s="52" t="e">
        <f>+LOOKUP(MID(I1114,1,(FIND("-",I1114,1)-1)),Hoja2!$V$3:$V$197,Hoja2!$S$3:$S$197)</f>
        <v>#VALUE!</v>
      </c>
    </row>
    <row r="1115" spans="1:12" ht="13.9" customHeight="1" x14ac:dyDescent="0.3">
      <c r="A1115" s="44"/>
      <c r="B1115" s="45"/>
      <c r="C1115" s="46"/>
      <c r="D1115" s="47"/>
      <c r="E1115" s="48"/>
      <c r="F1115" s="48"/>
      <c r="G1115" s="49"/>
      <c r="H1115" s="50"/>
      <c r="I1115" s="29"/>
      <c r="J1115" s="51" t="e">
        <f>+LOOKUP(MID(I1115,1,(FIND("-",I1115,1)-1)),DATOS[Columna1],DATOS[Departamento])</f>
        <v>#VALUE!</v>
      </c>
      <c r="K1115" s="50"/>
      <c r="L1115" s="52" t="e">
        <f>+LOOKUP(MID(I1115,1,(FIND("-",I1115,1)-1)),Hoja2!$V$3:$V$197,Hoja2!$S$3:$S$197)</f>
        <v>#VALUE!</v>
      </c>
    </row>
    <row r="1116" spans="1:12" ht="13.9" customHeight="1" x14ac:dyDescent="0.3">
      <c r="A1116" s="44"/>
      <c r="B1116" s="45"/>
      <c r="C1116" s="46"/>
      <c r="D1116" s="47"/>
      <c r="E1116" s="48"/>
      <c r="F1116" s="48"/>
      <c r="G1116" s="49"/>
      <c r="H1116" s="50"/>
      <c r="I1116" s="29"/>
      <c r="J1116" s="51" t="e">
        <f>+LOOKUP(MID(I1116,1,(FIND("-",I1116,1)-1)),DATOS[Columna1],DATOS[Departamento])</f>
        <v>#VALUE!</v>
      </c>
      <c r="K1116" s="50"/>
      <c r="L1116" s="52" t="e">
        <f>+LOOKUP(MID(I1116,1,(FIND("-",I1116,1)-1)),Hoja2!$V$3:$V$197,Hoja2!$S$3:$S$197)</f>
        <v>#VALUE!</v>
      </c>
    </row>
    <row r="1117" spans="1:12" ht="13.9" customHeight="1" x14ac:dyDescent="0.3">
      <c r="A1117" s="44"/>
      <c r="B1117" s="45"/>
      <c r="C1117" s="46"/>
      <c r="D1117" s="47"/>
      <c r="E1117" s="48"/>
      <c r="F1117" s="48"/>
      <c r="G1117" s="49"/>
      <c r="H1117" s="50"/>
      <c r="I1117" s="29"/>
      <c r="J1117" s="51" t="e">
        <f>+LOOKUP(MID(I1117,1,(FIND("-",I1117,1)-1)),DATOS[Columna1],DATOS[Departamento])</f>
        <v>#VALUE!</v>
      </c>
      <c r="K1117" s="50"/>
      <c r="L1117" s="52" t="e">
        <f>+LOOKUP(MID(I1117,1,(FIND("-",I1117,1)-1)),Hoja2!$V$3:$V$197,Hoja2!$S$3:$S$197)</f>
        <v>#VALUE!</v>
      </c>
    </row>
    <row r="1118" spans="1:12" ht="13.9" customHeight="1" x14ac:dyDescent="0.3">
      <c r="A1118" s="44"/>
      <c r="B1118" s="45"/>
      <c r="C1118" s="46"/>
      <c r="D1118" s="47"/>
      <c r="E1118" s="48"/>
      <c r="F1118" s="48"/>
      <c r="G1118" s="49"/>
      <c r="H1118" s="50"/>
      <c r="I1118" s="29"/>
      <c r="J1118" s="51" t="e">
        <f>+LOOKUP(MID(I1118,1,(FIND("-",I1118,1)-1)),DATOS[Columna1],DATOS[Departamento])</f>
        <v>#VALUE!</v>
      </c>
      <c r="K1118" s="50"/>
      <c r="L1118" s="52" t="e">
        <f>+LOOKUP(MID(I1118,1,(FIND("-",I1118,1)-1)),Hoja2!$V$3:$V$197,Hoja2!$S$3:$S$197)</f>
        <v>#VALUE!</v>
      </c>
    </row>
    <row r="1119" spans="1:12" ht="13.9" customHeight="1" x14ac:dyDescent="0.3">
      <c r="A1119" s="44"/>
      <c r="B1119" s="45"/>
      <c r="C1119" s="46"/>
      <c r="D1119" s="47"/>
      <c r="E1119" s="48"/>
      <c r="F1119" s="48"/>
      <c r="G1119" s="49"/>
      <c r="H1119" s="50"/>
      <c r="I1119" s="29"/>
      <c r="J1119" s="51" t="e">
        <f>+LOOKUP(MID(I1119,1,(FIND("-",I1119,1)-1)),DATOS[Columna1],DATOS[Departamento])</f>
        <v>#VALUE!</v>
      </c>
      <c r="K1119" s="50"/>
      <c r="L1119" s="52" t="e">
        <f>+LOOKUP(MID(I1119,1,(FIND("-",I1119,1)-1)),Hoja2!$V$3:$V$197,Hoja2!$S$3:$S$197)</f>
        <v>#VALUE!</v>
      </c>
    </row>
    <row r="1120" spans="1:12" ht="13.9" customHeight="1" x14ac:dyDescent="0.3">
      <c r="A1120" s="44"/>
      <c r="B1120" s="45"/>
      <c r="C1120" s="46"/>
      <c r="D1120" s="47"/>
      <c r="E1120" s="48"/>
      <c r="F1120" s="48"/>
      <c r="G1120" s="49"/>
      <c r="H1120" s="50"/>
      <c r="I1120" s="29"/>
      <c r="J1120" s="51" t="e">
        <f>+LOOKUP(MID(I1120,1,(FIND("-",I1120,1)-1)),DATOS[Columna1],DATOS[Departamento])</f>
        <v>#VALUE!</v>
      </c>
      <c r="K1120" s="50"/>
      <c r="L1120" s="52" t="e">
        <f>+LOOKUP(MID(I1120,1,(FIND("-",I1120,1)-1)),Hoja2!$V$3:$V$197,Hoja2!$S$3:$S$197)</f>
        <v>#VALUE!</v>
      </c>
    </row>
    <row r="1121" spans="1:12" ht="13.9" customHeight="1" x14ac:dyDescent="0.3">
      <c r="A1121" s="44"/>
      <c r="B1121" s="45"/>
      <c r="C1121" s="46"/>
      <c r="D1121" s="47"/>
      <c r="E1121" s="48"/>
      <c r="F1121" s="48"/>
      <c r="G1121" s="49"/>
      <c r="H1121" s="50"/>
      <c r="I1121" s="29"/>
      <c r="J1121" s="51" t="e">
        <f>+LOOKUP(MID(I1121,1,(FIND("-",I1121,1)-1)),DATOS[Columna1],DATOS[Departamento])</f>
        <v>#VALUE!</v>
      </c>
      <c r="K1121" s="50"/>
      <c r="L1121" s="52" t="e">
        <f>+LOOKUP(MID(I1121,1,(FIND("-",I1121,1)-1)),Hoja2!$V$3:$V$197,Hoja2!$S$3:$S$197)</f>
        <v>#VALUE!</v>
      </c>
    </row>
    <row r="1122" spans="1:12" ht="13.9" customHeight="1" x14ac:dyDescent="0.3">
      <c r="A1122" s="44"/>
      <c r="B1122" s="45"/>
      <c r="C1122" s="46"/>
      <c r="D1122" s="47"/>
      <c r="E1122" s="48"/>
      <c r="F1122" s="48"/>
      <c r="G1122" s="49"/>
      <c r="H1122" s="50"/>
      <c r="I1122" s="29"/>
      <c r="J1122" s="51" t="e">
        <f>+LOOKUP(MID(I1122,1,(FIND("-",I1122,1)-1)),DATOS[Columna1],DATOS[Departamento])</f>
        <v>#VALUE!</v>
      </c>
      <c r="K1122" s="50"/>
      <c r="L1122" s="52" t="e">
        <f>+LOOKUP(MID(I1122,1,(FIND("-",I1122,1)-1)),Hoja2!$V$3:$V$197,Hoja2!$S$3:$S$197)</f>
        <v>#VALUE!</v>
      </c>
    </row>
    <row r="1123" spans="1:12" ht="13.9" customHeight="1" x14ac:dyDescent="0.3">
      <c r="A1123" s="44"/>
      <c r="B1123" s="45"/>
      <c r="C1123" s="46"/>
      <c r="D1123" s="47"/>
      <c r="E1123" s="48"/>
      <c r="F1123" s="48"/>
      <c r="G1123" s="49"/>
      <c r="H1123" s="50"/>
      <c r="I1123" s="29"/>
      <c r="J1123" s="51" t="e">
        <f>+LOOKUP(MID(I1123,1,(FIND("-",I1123,1)-1)),DATOS[Columna1],DATOS[Departamento])</f>
        <v>#VALUE!</v>
      </c>
      <c r="K1123" s="50"/>
      <c r="L1123" s="52" t="e">
        <f>+LOOKUP(MID(I1123,1,(FIND("-",I1123,1)-1)),Hoja2!$V$3:$V$197,Hoja2!$S$3:$S$197)</f>
        <v>#VALUE!</v>
      </c>
    </row>
    <row r="1124" spans="1:12" ht="13.9" customHeight="1" x14ac:dyDescent="0.3">
      <c r="A1124" s="44"/>
      <c r="B1124" s="45"/>
      <c r="C1124" s="46"/>
      <c r="D1124" s="47"/>
      <c r="E1124" s="48"/>
      <c r="F1124" s="48"/>
      <c r="G1124" s="49"/>
      <c r="H1124" s="50"/>
      <c r="I1124" s="29"/>
      <c r="J1124" s="51" t="e">
        <f>+LOOKUP(MID(I1124,1,(FIND("-",I1124,1)-1)),DATOS[Columna1],DATOS[Departamento])</f>
        <v>#VALUE!</v>
      </c>
      <c r="K1124" s="50"/>
      <c r="L1124" s="52" t="e">
        <f>+LOOKUP(MID(I1124,1,(FIND("-",I1124,1)-1)),Hoja2!$V$3:$V$197,Hoja2!$S$3:$S$197)</f>
        <v>#VALUE!</v>
      </c>
    </row>
    <row r="1125" spans="1:12" ht="13.9" customHeight="1" x14ac:dyDescent="0.3">
      <c r="A1125" s="44"/>
      <c r="B1125" s="45"/>
      <c r="C1125" s="46"/>
      <c r="D1125" s="47"/>
      <c r="E1125" s="48"/>
      <c r="F1125" s="48"/>
      <c r="G1125" s="49"/>
      <c r="H1125" s="50"/>
      <c r="I1125" s="29"/>
      <c r="J1125" s="51" t="e">
        <f>+LOOKUP(MID(I1125,1,(FIND("-",I1125,1)-1)),DATOS[Columna1],DATOS[Departamento])</f>
        <v>#VALUE!</v>
      </c>
      <c r="K1125" s="50"/>
      <c r="L1125" s="52" t="e">
        <f>+LOOKUP(MID(I1125,1,(FIND("-",I1125,1)-1)),Hoja2!$V$3:$V$197,Hoja2!$S$3:$S$197)</f>
        <v>#VALUE!</v>
      </c>
    </row>
    <row r="1126" spans="1:12" ht="13.9" customHeight="1" x14ac:dyDescent="0.3">
      <c r="A1126" s="44"/>
      <c r="B1126" s="45"/>
      <c r="C1126" s="46"/>
      <c r="D1126" s="47"/>
      <c r="E1126" s="48"/>
      <c r="F1126" s="48"/>
      <c r="G1126" s="49"/>
      <c r="H1126" s="50"/>
      <c r="I1126" s="29"/>
      <c r="J1126" s="51" t="e">
        <f>+LOOKUP(MID(I1126,1,(FIND("-",I1126,1)-1)),DATOS[Columna1],DATOS[Departamento])</f>
        <v>#VALUE!</v>
      </c>
      <c r="K1126" s="50"/>
      <c r="L1126" s="52" t="e">
        <f>+LOOKUP(MID(I1126,1,(FIND("-",I1126,1)-1)),Hoja2!$V$3:$V$197,Hoja2!$S$3:$S$197)</f>
        <v>#VALUE!</v>
      </c>
    </row>
    <row r="1127" spans="1:12" ht="13.9" customHeight="1" x14ac:dyDescent="0.3">
      <c r="A1127" s="44"/>
      <c r="B1127" s="45"/>
      <c r="C1127" s="46"/>
      <c r="D1127" s="47"/>
      <c r="E1127" s="48"/>
      <c r="F1127" s="48"/>
      <c r="G1127" s="49"/>
      <c r="H1127" s="50"/>
      <c r="I1127" s="29"/>
      <c r="J1127" s="51" t="e">
        <f>+LOOKUP(MID(I1127,1,(FIND("-",I1127,1)-1)),DATOS[Columna1],DATOS[Departamento])</f>
        <v>#VALUE!</v>
      </c>
      <c r="K1127" s="50"/>
      <c r="L1127" s="52" t="e">
        <f>+LOOKUP(MID(I1127,1,(FIND("-",I1127,1)-1)),Hoja2!$V$3:$V$197,Hoja2!$S$3:$S$197)</f>
        <v>#VALUE!</v>
      </c>
    </row>
    <row r="1128" spans="1:12" ht="13.9" customHeight="1" x14ac:dyDescent="0.3">
      <c r="A1128" s="44"/>
      <c r="B1128" s="45"/>
      <c r="C1128" s="46"/>
      <c r="D1128" s="47"/>
      <c r="E1128" s="48"/>
      <c r="F1128" s="48"/>
      <c r="G1128" s="49"/>
      <c r="H1128" s="50"/>
      <c r="I1128" s="29"/>
      <c r="J1128" s="51" t="e">
        <f>+LOOKUP(MID(I1128,1,(FIND("-",I1128,1)-1)),DATOS[Columna1],DATOS[Departamento])</f>
        <v>#VALUE!</v>
      </c>
      <c r="K1128" s="50"/>
      <c r="L1128" s="52" t="e">
        <f>+LOOKUP(MID(I1128,1,(FIND("-",I1128,1)-1)),Hoja2!$V$3:$V$197,Hoja2!$S$3:$S$197)</f>
        <v>#VALUE!</v>
      </c>
    </row>
    <row r="1129" spans="1:12" ht="13.9" customHeight="1" x14ac:dyDescent="0.3">
      <c r="A1129" s="44"/>
      <c r="B1129" s="45"/>
      <c r="C1129" s="46"/>
      <c r="D1129" s="47"/>
      <c r="E1129" s="48"/>
      <c r="F1129" s="48"/>
      <c r="G1129" s="49"/>
      <c r="H1129" s="50"/>
      <c r="I1129" s="29"/>
      <c r="J1129" s="51" t="e">
        <f>+LOOKUP(MID(I1129,1,(FIND("-",I1129,1)-1)),DATOS[Columna1],DATOS[Departamento])</f>
        <v>#VALUE!</v>
      </c>
      <c r="K1129" s="50"/>
      <c r="L1129" s="52" t="e">
        <f>+LOOKUP(MID(I1129,1,(FIND("-",I1129,1)-1)),Hoja2!$V$3:$V$197,Hoja2!$S$3:$S$197)</f>
        <v>#VALUE!</v>
      </c>
    </row>
    <row r="1130" spans="1:12" ht="13.9" customHeight="1" x14ac:dyDescent="0.3">
      <c r="A1130" s="44"/>
      <c r="B1130" s="45"/>
      <c r="C1130" s="46"/>
      <c r="D1130" s="47"/>
      <c r="E1130" s="48"/>
      <c r="F1130" s="48"/>
      <c r="G1130" s="49"/>
      <c r="H1130" s="50"/>
      <c r="I1130" s="29"/>
      <c r="J1130" s="51" t="e">
        <f>+LOOKUP(MID(I1130,1,(FIND("-",I1130,1)-1)),DATOS[Columna1],DATOS[Departamento])</f>
        <v>#VALUE!</v>
      </c>
      <c r="K1130" s="50"/>
      <c r="L1130" s="52" t="e">
        <f>+LOOKUP(MID(I1130,1,(FIND("-",I1130,1)-1)),Hoja2!$V$3:$V$197,Hoja2!$S$3:$S$197)</f>
        <v>#VALUE!</v>
      </c>
    </row>
    <row r="1131" spans="1:12" ht="13.9" customHeight="1" x14ac:dyDescent="0.3">
      <c r="A1131" s="44"/>
      <c r="B1131" s="45"/>
      <c r="C1131" s="46"/>
      <c r="D1131" s="47"/>
      <c r="E1131" s="48"/>
      <c r="F1131" s="48"/>
      <c r="G1131" s="49"/>
      <c r="H1131" s="50"/>
      <c r="I1131" s="29"/>
      <c r="J1131" s="51" t="e">
        <f>+LOOKUP(MID(I1131,1,(FIND("-",I1131,1)-1)),DATOS[Columna1],DATOS[Departamento])</f>
        <v>#VALUE!</v>
      </c>
      <c r="K1131" s="50"/>
      <c r="L1131" s="52" t="e">
        <f>+LOOKUP(MID(I1131,1,(FIND("-",I1131,1)-1)),Hoja2!$V$3:$V$197,Hoja2!$S$3:$S$197)</f>
        <v>#VALUE!</v>
      </c>
    </row>
    <row r="1132" spans="1:12" ht="13.9" customHeight="1" x14ac:dyDescent="0.3">
      <c r="A1132" s="44"/>
      <c r="B1132" s="45"/>
      <c r="C1132" s="46"/>
      <c r="D1132" s="47"/>
      <c r="E1132" s="48"/>
      <c r="F1132" s="48"/>
      <c r="G1132" s="49"/>
      <c r="H1132" s="50"/>
      <c r="I1132" s="29"/>
      <c r="J1132" s="51" t="e">
        <f>+LOOKUP(MID(I1132,1,(FIND("-",I1132,1)-1)),DATOS[Columna1],DATOS[Departamento])</f>
        <v>#VALUE!</v>
      </c>
      <c r="K1132" s="50"/>
      <c r="L1132" s="52" t="e">
        <f>+LOOKUP(MID(I1132,1,(FIND("-",I1132,1)-1)),Hoja2!$V$3:$V$197,Hoja2!$S$3:$S$197)</f>
        <v>#VALUE!</v>
      </c>
    </row>
    <row r="1133" spans="1:12" ht="13.9" customHeight="1" x14ac:dyDescent="0.3">
      <c r="A1133" s="44"/>
      <c r="B1133" s="45"/>
      <c r="C1133" s="46"/>
      <c r="D1133" s="47"/>
      <c r="E1133" s="48"/>
      <c r="F1133" s="48"/>
      <c r="G1133" s="49"/>
      <c r="H1133" s="50"/>
      <c r="I1133" s="29"/>
      <c r="J1133" s="51" t="e">
        <f>+LOOKUP(MID(I1133,1,(FIND("-",I1133,1)-1)),DATOS[Columna1],DATOS[Departamento])</f>
        <v>#VALUE!</v>
      </c>
      <c r="K1133" s="50"/>
      <c r="L1133" s="52" t="e">
        <f>+LOOKUP(MID(I1133,1,(FIND("-",I1133,1)-1)),Hoja2!$V$3:$V$197,Hoja2!$S$3:$S$197)</f>
        <v>#VALUE!</v>
      </c>
    </row>
    <row r="1134" spans="1:12" ht="13.9" customHeight="1" x14ac:dyDescent="0.3">
      <c r="A1134" s="44"/>
      <c r="B1134" s="45"/>
      <c r="C1134" s="46"/>
      <c r="D1134" s="47"/>
      <c r="E1134" s="48"/>
      <c r="F1134" s="48"/>
      <c r="G1134" s="49"/>
      <c r="H1134" s="50"/>
      <c r="I1134" s="29"/>
      <c r="J1134" s="51" t="e">
        <f>+LOOKUP(MID(I1134,1,(FIND("-",I1134,1)-1)),DATOS[Columna1],DATOS[Departamento])</f>
        <v>#VALUE!</v>
      </c>
      <c r="K1134" s="50"/>
      <c r="L1134" s="52" t="e">
        <f>+LOOKUP(MID(I1134,1,(FIND("-",I1134,1)-1)),Hoja2!$V$3:$V$197,Hoja2!$S$3:$S$197)</f>
        <v>#VALUE!</v>
      </c>
    </row>
    <row r="1135" spans="1:12" ht="13.9" customHeight="1" x14ac:dyDescent="0.3">
      <c r="A1135" s="44"/>
      <c r="B1135" s="45"/>
      <c r="C1135" s="46"/>
      <c r="D1135" s="47"/>
      <c r="E1135" s="48"/>
      <c r="F1135" s="48"/>
      <c r="G1135" s="49"/>
      <c r="H1135" s="50"/>
      <c r="I1135" s="29"/>
      <c r="J1135" s="51" t="e">
        <f>+LOOKUP(MID(I1135,1,(FIND("-",I1135,1)-1)),DATOS[Columna1],DATOS[Departamento])</f>
        <v>#VALUE!</v>
      </c>
      <c r="K1135" s="50"/>
      <c r="L1135" s="52" t="e">
        <f>+LOOKUP(MID(I1135,1,(FIND("-",I1135,1)-1)),Hoja2!$V$3:$V$197,Hoja2!$S$3:$S$197)</f>
        <v>#VALUE!</v>
      </c>
    </row>
    <row r="1136" spans="1:12" ht="13.9" customHeight="1" x14ac:dyDescent="0.3">
      <c r="A1136" s="44"/>
      <c r="B1136" s="45"/>
      <c r="C1136" s="46"/>
      <c r="D1136" s="47"/>
      <c r="E1136" s="48"/>
      <c r="F1136" s="48"/>
      <c r="G1136" s="49"/>
      <c r="H1136" s="50"/>
      <c r="I1136" s="29"/>
      <c r="J1136" s="51" t="e">
        <f>+LOOKUP(MID(I1136,1,(FIND("-",I1136,1)-1)),DATOS[Columna1],DATOS[Departamento])</f>
        <v>#VALUE!</v>
      </c>
      <c r="K1136" s="50"/>
      <c r="L1136" s="52" t="e">
        <f>+LOOKUP(MID(I1136,1,(FIND("-",I1136,1)-1)),Hoja2!$V$3:$V$197,Hoja2!$S$3:$S$197)</f>
        <v>#VALUE!</v>
      </c>
    </row>
    <row r="1137" spans="1:12" ht="13.9" customHeight="1" x14ac:dyDescent="0.3">
      <c r="A1137" s="44"/>
      <c r="B1137" s="45"/>
      <c r="C1137" s="46"/>
      <c r="D1137" s="47"/>
      <c r="E1137" s="48"/>
      <c r="F1137" s="48"/>
      <c r="G1137" s="49"/>
      <c r="H1137" s="50"/>
      <c r="I1137" s="29"/>
      <c r="J1137" s="51" t="e">
        <f>+LOOKUP(MID(I1137,1,(FIND("-",I1137,1)-1)),DATOS[Columna1],DATOS[Departamento])</f>
        <v>#VALUE!</v>
      </c>
      <c r="K1137" s="50"/>
      <c r="L1137" s="52" t="e">
        <f>+LOOKUP(MID(I1137,1,(FIND("-",I1137,1)-1)),Hoja2!$V$3:$V$197,Hoja2!$S$3:$S$197)</f>
        <v>#VALUE!</v>
      </c>
    </row>
    <row r="1138" spans="1:12" ht="13.9" customHeight="1" x14ac:dyDescent="0.3">
      <c r="A1138" s="44"/>
      <c r="B1138" s="45"/>
      <c r="C1138" s="46"/>
      <c r="D1138" s="47"/>
      <c r="E1138" s="48"/>
      <c r="F1138" s="48"/>
      <c r="G1138" s="49"/>
      <c r="H1138" s="50"/>
      <c r="I1138" s="29"/>
      <c r="J1138" s="51" t="e">
        <f>+LOOKUP(MID(I1138,1,(FIND("-",I1138,1)-1)),DATOS[Columna1],DATOS[Departamento])</f>
        <v>#VALUE!</v>
      </c>
      <c r="K1138" s="50"/>
      <c r="L1138" s="52" t="e">
        <f>+LOOKUP(MID(I1138,1,(FIND("-",I1138,1)-1)),Hoja2!$V$3:$V$197,Hoja2!$S$3:$S$197)</f>
        <v>#VALUE!</v>
      </c>
    </row>
    <row r="1139" spans="1:12" ht="13.9" customHeight="1" x14ac:dyDescent="0.3">
      <c r="A1139" s="44"/>
      <c r="B1139" s="45"/>
      <c r="C1139" s="46"/>
      <c r="D1139" s="47"/>
      <c r="E1139" s="48"/>
      <c r="F1139" s="48"/>
      <c r="G1139" s="49"/>
      <c r="H1139" s="50"/>
      <c r="I1139" s="29"/>
      <c r="J1139" s="51" t="e">
        <f>+LOOKUP(MID(I1139,1,(FIND("-",I1139,1)-1)),DATOS[Columna1],DATOS[Departamento])</f>
        <v>#VALUE!</v>
      </c>
      <c r="K1139" s="50"/>
      <c r="L1139" s="52" t="e">
        <f>+LOOKUP(MID(I1139,1,(FIND("-",I1139,1)-1)),Hoja2!$V$3:$V$197,Hoja2!$S$3:$S$197)</f>
        <v>#VALUE!</v>
      </c>
    </row>
    <row r="1140" spans="1:12" ht="13.9" customHeight="1" x14ac:dyDescent="0.3">
      <c r="A1140" s="44"/>
      <c r="B1140" s="45"/>
      <c r="C1140" s="46"/>
      <c r="D1140" s="47"/>
      <c r="E1140" s="48"/>
      <c r="F1140" s="48"/>
      <c r="G1140" s="49"/>
      <c r="H1140" s="50"/>
      <c r="I1140" s="29"/>
      <c r="J1140" s="51" t="e">
        <f>+LOOKUP(MID(I1140,1,(FIND("-",I1140,1)-1)),DATOS[Columna1],DATOS[Departamento])</f>
        <v>#VALUE!</v>
      </c>
      <c r="K1140" s="50"/>
      <c r="L1140" s="52" t="e">
        <f>+LOOKUP(MID(I1140,1,(FIND("-",I1140,1)-1)),Hoja2!$V$3:$V$197,Hoja2!$S$3:$S$197)</f>
        <v>#VALUE!</v>
      </c>
    </row>
    <row r="1141" spans="1:12" ht="13.9" customHeight="1" x14ac:dyDescent="0.3">
      <c r="A1141" s="44"/>
      <c r="B1141" s="45"/>
      <c r="C1141" s="46"/>
      <c r="D1141" s="47"/>
      <c r="E1141" s="48"/>
      <c r="F1141" s="48"/>
      <c r="G1141" s="49"/>
      <c r="H1141" s="50"/>
      <c r="I1141" s="29"/>
      <c r="J1141" s="51" t="e">
        <f>+LOOKUP(MID(I1141,1,(FIND("-",I1141,1)-1)),DATOS[Columna1],DATOS[Departamento])</f>
        <v>#VALUE!</v>
      </c>
      <c r="K1141" s="50"/>
      <c r="L1141" s="52" t="e">
        <f>+LOOKUP(MID(I1141,1,(FIND("-",I1141,1)-1)),Hoja2!$V$3:$V$197,Hoja2!$S$3:$S$197)</f>
        <v>#VALUE!</v>
      </c>
    </row>
    <row r="1142" spans="1:12" ht="13.9" customHeight="1" x14ac:dyDescent="0.3">
      <c r="A1142" s="44"/>
      <c r="B1142" s="45"/>
      <c r="C1142" s="46"/>
      <c r="D1142" s="47"/>
      <c r="E1142" s="48"/>
      <c r="F1142" s="48"/>
      <c r="G1142" s="49"/>
      <c r="H1142" s="50"/>
      <c r="I1142" s="29"/>
      <c r="J1142" s="51" t="e">
        <f>+LOOKUP(MID(I1142,1,(FIND("-",I1142,1)-1)),DATOS[Columna1],DATOS[Departamento])</f>
        <v>#VALUE!</v>
      </c>
      <c r="K1142" s="50"/>
      <c r="L1142" s="52" t="e">
        <f>+LOOKUP(MID(I1142,1,(FIND("-",I1142,1)-1)),Hoja2!$V$3:$V$197,Hoja2!$S$3:$S$197)</f>
        <v>#VALUE!</v>
      </c>
    </row>
    <row r="1143" spans="1:12" ht="13.9" customHeight="1" x14ac:dyDescent="0.3">
      <c r="A1143" s="44"/>
      <c r="B1143" s="45"/>
      <c r="C1143" s="46"/>
      <c r="D1143" s="47"/>
      <c r="E1143" s="48"/>
      <c r="F1143" s="48"/>
      <c r="G1143" s="49"/>
      <c r="H1143" s="50"/>
      <c r="I1143" s="29"/>
      <c r="J1143" s="51" t="e">
        <f>+LOOKUP(MID(I1143,1,(FIND("-",I1143,1)-1)),DATOS[Columna1],DATOS[Departamento])</f>
        <v>#VALUE!</v>
      </c>
      <c r="K1143" s="50"/>
      <c r="L1143" s="52" t="e">
        <f>+LOOKUP(MID(I1143,1,(FIND("-",I1143,1)-1)),Hoja2!$V$3:$V$197,Hoja2!$S$3:$S$197)</f>
        <v>#VALUE!</v>
      </c>
    </row>
    <row r="1144" spans="1:12" ht="13.9" customHeight="1" x14ac:dyDescent="0.3">
      <c r="A1144" s="44"/>
      <c r="B1144" s="45"/>
      <c r="C1144" s="46"/>
      <c r="D1144" s="47"/>
      <c r="E1144" s="48"/>
      <c r="F1144" s="48"/>
      <c r="G1144" s="49"/>
      <c r="H1144" s="50"/>
      <c r="I1144" s="29"/>
      <c r="J1144" s="51" t="e">
        <f>+LOOKUP(MID(I1144,1,(FIND("-",I1144,1)-1)),DATOS[Columna1],DATOS[Departamento])</f>
        <v>#VALUE!</v>
      </c>
      <c r="K1144" s="50"/>
      <c r="L1144" s="52" t="e">
        <f>+LOOKUP(MID(I1144,1,(FIND("-",I1144,1)-1)),Hoja2!$V$3:$V$197,Hoja2!$S$3:$S$197)</f>
        <v>#VALUE!</v>
      </c>
    </row>
    <row r="1145" spans="1:12" ht="13.9" customHeight="1" x14ac:dyDescent="0.3">
      <c r="A1145" s="44"/>
      <c r="B1145" s="45"/>
      <c r="C1145" s="46"/>
      <c r="D1145" s="47"/>
      <c r="E1145" s="48"/>
      <c r="F1145" s="48"/>
      <c r="G1145" s="49"/>
      <c r="H1145" s="50"/>
      <c r="I1145" s="29"/>
      <c r="J1145" s="51" t="e">
        <f>+LOOKUP(MID(I1145,1,(FIND("-",I1145,1)-1)),DATOS[Columna1],DATOS[Departamento])</f>
        <v>#VALUE!</v>
      </c>
      <c r="K1145" s="50"/>
      <c r="L1145" s="52" t="e">
        <f>+LOOKUP(MID(I1145,1,(FIND("-",I1145,1)-1)),Hoja2!$V$3:$V$197,Hoja2!$S$3:$S$197)</f>
        <v>#VALUE!</v>
      </c>
    </row>
    <row r="1146" spans="1:12" ht="13.9" customHeight="1" x14ac:dyDescent="0.3">
      <c r="A1146" s="44"/>
      <c r="B1146" s="45"/>
      <c r="C1146" s="46"/>
      <c r="D1146" s="47"/>
      <c r="E1146" s="48"/>
      <c r="F1146" s="48"/>
      <c r="G1146" s="49"/>
      <c r="H1146" s="50"/>
      <c r="I1146" s="29"/>
      <c r="J1146" s="51" t="e">
        <f>+LOOKUP(MID(I1146,1,(FIND("-",I1146,1)-1)),DATOS[Columna1],DATOS[Departamento])</f>
        <v>#VALUE!</v>
      </c>
      <c r="K1146" s="50"/>
      <c r="L1146" s="52" t="e">
        <f>+LOOKUP(MID(I1146,1,(FIND("-",I1146,1)-1)),Hoja2!$V$3:$V$197,Hoja2!$S$3:$S$197)</f>
        <v>#VALUE!</v>
      </c>
    </row>
    <row r="1147" spans="1:12" ht="13.9" customHeight="1" x14ac:dyDescent="0.3">
      <c r="A1147" s="44"/>
      <c r="B1147" s="45"/>
      <c r="C1147" s="46"/>
      <c r="D1147" s="47"/>
      <c r="E1147" s="48"/>
      <c r="F1147" s="48"/>
      <c r="G1147" s="49"/>
      <c r="H1147" s="50"/>
      <c r="I1147" s="29"/>
      <c r="J1147" s="51" t="e">
        <f>+LOOKUP(MID(I1147,1,(FIND("-",I1147,1)-1)),DATOS[Columna1],DATOS[Departamento])</f>
        <v>#VALUE!</v>
      </c>
      <c r="K1147" s="50"/>
      <c r="L1147" s="52" t="e">
        <f>+LOOKUP(MID(I1147,1,(FIND("-",I1147,1)-1)),Hoja2!$V$3:$V$197,Hoja2!$S$3:$S$197)</f>
        <v>#VALUE!</v>
      </c>
    </row>
    <row r="1148" spans="1:12" ht="13.9" customHeight="1" x14ac:dyDescent="0.3">
      <c r="A1148" s="44"/>
      <c r="B1148" s="45"/>
      <c r="C1148" s="46"/>
      <c r="D1148" s="47"/>
      <c r="E1148" s="48"/>
      <c r="F1148" s="48"/>
      <c r="G1148" s="49"/>
      <c r="H1148" s="50"/>
      <c r="I1148" s="29"/>
      <c r="J1148" s="51" t="e">
        <f>+LOOKUP(MID(I1148,1,(FIND("-",I1148,1)-1)),DATOS[Columna1],DATOS[Departamento])</f>
        <v>#VALUE!</v>
      </c>
      <c r="K1148" s="50"/>
      <c r="L1148" s="52" t="e">
        <f>+LOOKUP(MID(I1148,1,(FIND("-",I1148,1)-1)),Hoja2!$V$3:$V$197,Hoja2!$S$3:$S$197)</f>
        <v>#VALUE!</v>
      </c>
    </row>
    <row r="1149" spans="1:12" ht="13.9" customHeight="1" x14ac:dyDescent="0.3">
      <c r="A1149" s="44"/>
      <c r="B1149" s="45"/>
      <c r="C1149" s="46"/>
      <c r="D1149" s="47"/>
      <c r="E1149" s="48"/>
      <c r="F1149" s="48"/>
      <c r="G1149" s="49"/>
      <c r="H1149" s="50"/>
      <c r="I1149" s="29"/>
      <c r="J1149" s="51" t="e">
        <f>+LOOKUP(MID(I1149,1,(FIND("-",I1149,1)-1)),DATOS[Columna1],DATOS[Departamento])</f>
        <v>#VALUE!</v>
      </c>
      <c r="K1149" s="50"/>
      <c r="L1149" s="52" t="e">
        <f>+LOOKUP(MID(I1149,1,(FIND("-",I1149,1)-1)),Hoja2!$V$3:$V$197,Hoja2!$S$3:$S$197)</f>
        <v>#VALUE!</v>
      </c>
    </row>
    <row r="1150" spans="1:12" ht="13.9" customHeight="1" x14ac:dyDescent="0.3">
      <c r="A1150" s="44"/>
      <c r="B1150" s="45"/>
      <c r="C1150" s="46"/>
      <c r="D1150" s="47"/>
      <c r="E1150" s="48"/>
      <c r="F1150" s="48"/>
      <c r="G1150" s="49"/>
      <c r="H1150" s="50"/>
      <c r="I1150" s="29"/>
      <c r="J1150" s="51" t="e">
        <f>+LOOKUP(MID(I1150,1,(FIND("-",I1150,1)-1)),DATOS[Columna1],DATOS[Departamento])</f>
        <v>#VALUE!</v>
      </c>
      <c r="K1150" s="50"/>
      <c r="L1150" s="52" t="e">
        <f>+LOOKUP(MID(I1150,1,(FIND("-",I1150,1)-1)),Hoja2!$V$3:$V$197,Hoja2!$S$3:$S$197)</f>
        <v>#VALUE!</v>
      </c>
    </row>
    <row r="1151" spans="1:12" ht="13.9" customHeight="1" x14ac:dyDescent="0.3">
      <c r="A1151" s="44"/>
      <c r="B1151" s="45"/>
      <c r="C1151" s="46"/>
      <c r="D1151" s="47"/>
      <c r="E1151" s="48"/>
      <c r="F1151" s="48"/>
      <c r="G1151" s="49"/>
      <c r="H1151" s="50"/>
      <c r="I1151" s="29"/>
      <c r="J1151" s="51" t="e">
        <f>+LOOKUP(MID(I1151,1,(FIND("-",I1151,1)-1)),DATOS[Columna1],DATOS[Departamento])</f>
        <v>#VALUE!</v>
      </c>
      <c r="K1151" s="50"/>
      <c r="L1151" s="52" t="e">
        <f>+LOOKUP(MID(I1151,1,(FIND("-",I1151,1)-1)),Hoja2!$V$3:$V$197,Hoja2!$S$3:$S$197)</f>
        <v>#VALUE!</v>
      </c>
    </row>
    <row r="1152" spans="1:12" ht="13.9" customHeight="1" x14ac:dyDescent="0.3">
      <c r="A1152" s="44"/>
      <c r="B1152" s="45"/>
      <c r="C1152" s="46"/>
      <c r="D1152" s="47"/>
      <c r="E1152" s="48"/>
      <c r="F1152" s="48"/>
      <c r="G1152" s="49"/>
      <c r="H1152" s="50"/>
      <c r="I1152" s="29"/>
      <c r="J1152" s="51" t="e">
        <f>+LOOKUP(MID(I1152,1,(FIND("-",I1152,1)-1)),DATOS[Columna1],DATOS[Departamento])</f>
        <v>#VALUE!</v>
      </c>
      <c r="K1152" s="50"/>
      <c r="L1152" s="52" t="e">
        <f>+LOOKUP(MID(I1152,1,(FIND("-",I1152,1)-1)),Hoja2!$V$3:$V$197,Hoja2!$S$3:$S$197)</f>
        <v>#VALUE!</v>
      </c>
    </row>
    <row r="1153" spans="1:12" ht="13.9" customHeight="1" x14ac:dyDescent="0.3">
      <c r="A1153" s="44"/>
      <c r="B1153" s="45"/>
      <c r="C1153" s="46"/>
      <c r="D1153" s="47"/>
      <c r="E1153" s="48"/>
      <c r="F1153" s="48"/>
      <c r="G1153" s="49"/>
      <c r="H1153" s="50"/>
      <c r="I1153" s="29"/>
      <c r="J1153" s="51" t="e">
        <f>+LOOKUP(MID(I1153,1,(FIND("-",I1153,1)-1)),DATOS[Columna1],DATOS[Departamento])</f>
        <v>#VALUE!</v>
      </c>
      <c r="K1153" s="50"/>
      <c r="L1153" s="52" t="e">
        <f>+LOOKUP(MID(I1153,1,(FIND("-",I1153,1)-1)),Hoja2!$V$3:$V$197,Hoja2!$S$3:$S$197)</f>
        <v>#VALUE!</v>
      </c>
    </row>
    <row r="1154" spans="1:12" ht="13.9" customHeight="1" x14ac:dyDescent="0.3">
      <c r="A1154" s="44"/>
      <c r="B1154" s="45"/>
      <c r="C1154" s="46"/>
      <c r="D1154" s="47"/>
      <c r="E1154" s="48"/>
      <c r="F1154" s="48"/>
      <c r="G1154" s="49"/>
      <c r="H1154" s="50"/>
      <c r="I1154" s="29"/>
      <c r="J1154" s="51" t="e">
        <f>+LOOKUP(MID(I1154,1,(FIND("-",I1154,1)-1)),DATOS[Columna1],DATOS[Departamento])</f>
        <v>#VALUE!</v>
      </c>
      <c r="K1154" s="50"/>
      <c r="L1154" s="52" t="e">
        <f>+LOOKUP(MID(I1154,1,(FIND("-",I1154,1)-1)),Hoja2!$V$3:$V$197,Hoja2!$S$3:$S$197)</f>
        <v>#VALUE!</v>
      </c>
    </row>
    <row r="1155" spans="1:12" ht="13.9" customHeight="1" x14ac:dyDescent="0.3">
      <c r="A1155" s="44"/>
      <c r="B1155" s="45"/>
      <c r="C1155" s="46"/>
      <c r="D1155" s="47"/>
      <c r="E1155" s="48"/>
      <c r="F1155" s="48"/>
      <c r="G1155" s="49"/>
      <c r="H1155" s="50"/>
      <c r="I1155" s="29"/>
      <c r="J1155" s="51" t="e">
        <f>+LOOKUP(MID(I1155,1,(FIND("-",I1155,1)-1)),DATOS[Columna1],DATOS[Departamento])</f>
        <v>#VALUE!</v>
      </c>
      <c r="K1155" s="50"/>
      <c r="L1155" s="52" t="e">
        <f>+LOOKUP(MID(I1155,1,(FIND("-",I1155,1)-1)),Hoja2!$V$3:$V$197,Hoja2!$S$3:$S$197)</f>
        <v>#VALUE!</v>
      </c>
    </row>
    <row r="1156" spans="1:12" ht="13.9" customHeight="1" x14ac:dyDescent="0.3">
      <c r="A1156" s="44"/>
      <c r="B1156" s="45"/>
      <c r="C1156" s="46"/>
      <c r="D1156" s="47"/>
      <c r="E1156" s="48"/>
      <c r="F1156" s="48"/>
      <c r="G1156" s="49"/>
      <c r="H1156" s="50"/>
      <c r="I1156" s="29"/>
      <c r="J1156" s="51" t="e">
        <f>+LOOKUP(MID(I1156,1,(FIND("-",I1156,1)-1)),DATOS[Columna1],DATOS[Departamento])</f>
        <v>#VALUE!</v>
      </c>
      <c r="K1156" s="50"/>
      <c r="L1156" s="52" t="e">
        <f>+LOOKUP(MID(I1156,1,(FIND("-",I1156,1)-1)),Hoja2!$V$3:$V$197,Hoja2!$S$3:$S$197)</f>
        <v>#VALUE!</v>
      </c>
    </row>
    <row r="1157" spans="1:12" ht="13.9" customHeight="1" x14ac:dyDescent="0.3">
      <c r="A1157" s="44"/>
      <c r="B1157" s="45"/>
      <c r="C1157" s="46"/>
      <c r="D1157" s="47"/>
      <c r="E1157" s="48"/>
      <c r="F1157" s="48"/>
      <c r="G1157" s="49"/>
      <c r="H1157" s="50"/>
      <c r="I1157" s="29"/>
      <c r="J1157" s="51" t="e">
        <f>+LOOKUP(MID(I1157,1,(FIND("-",I1157,1)-1)),DATOS[Columna1],DATOS[Departamento])</f>
        <v>#VALUE!</v>
      </c>
      <c r="K1157" s="50"/>
      <c r="L1157" s="52" t="e">
        <f>+LOOKUP(MID(I1157,1,(FIND("-",I1157,1)-1)),Hoja2!$V$3:$V$197,Hoja2!$S$3:$S$197)</f>
        <v>#VALUE!</v>
      </c>
    </row>
    <row r="1158" spans="1:12" ht="13.9" customHeight="1" x14ac:dyDescent="0.3">
      <c r="A1158" s="44"/>
      <c r="B1158" s="45"/>
      <c r="C1158" s="46"/>
      <c r="D1158" s="47"/>
      <c r="E1158" s="48"/>
      <c r="F1158" s="48"/>
      <c r="G1158" s="49"/>
      <c r="H1158" s="50"/>
      <c r="I1158" s="29"/>
      <c r="J1158" s="51" t="e">
        <f>+LOOKUP(MID(I1158,1,(FIND("-",I1158,1)-1)),DATOS[Columna1],DATOS[Departamento])</f>
        <v>#VALUE!</v>
      </c>
      <c r="K1158" s="50"/>
      <c r="L1158" s="52" t="e">
        <f>+LOOKUP(MID(I1158,1,(FIND("-",I1158,1)-1)),Hoja2!$V$3:$V$197,Hoja2!$S$3:$S$197)</f>
        <v>#VALUE!</v>
      </c>
    </row>
    <row r="1159" spans="1:12" ht="13.9" customHeight="1" x14ac:dyDescent="0.3">
      <c r="A1159" s="44"/>
      <c r="B1159" s="45"/>
      <c r="C1159" s="46"/>
      <c r="D1159" s="47"/>
      <c r="E1159" s="48"/>
      <c r="F1159" s="48"/>
      <c r="G1159" s="49"/>
      <c r="H1159" s="50"/>
      <c r="I1159" s="29"/>
      <c r="J1159" s="51" t="e">
        <f>+LOOKUP(MID(I1159,1,(FIND("-",I1159,1)-1)),DATOS[Columna1],DATOS[Departamento])</f>
        <v>#VALUE!</v>
      </c>
      <c r="K1159" s="50"/>
      <c r="L1159" s="52" t="e">
        <f>+LOOKUP(MID(I1159,1,(FIND("-",I1159,1)-1)),Hoja2!$V$3:$V$197,Hoja2!$S$3:$S$197)</f>
        <v>#VALUE!</v>
      </c>
    </row>
    <row r="1160" spans="1:12" ht="13.9" customHeight="1" x14ac:dyDescent="0.3">
      <c r="A1160" s="44"/>
      <c r="B1160" s="45"/>
      <c r="C1160" s="46"/>
      <c r="D1160" s="47"/>
      <c r="E1160" s="48"/>
      <c r="F1160" s="48"/>
      <c r="G1160" s="49"/>
      <c r="H1160" s="50"/>
      <c r="I1160" s="29"/>
      <c r="J1160" s="51" t="e">
        <f>+LOOKUP(MID(I1160,1,(FIND("-",I1160,1)-1)),DATOS[Columna1],DATOS[Departamento])</f>
        <v>#VALUE!</v>
      </c>
      <c r="K1160" s="50"/>
      <c r="L1160" s="52" t="e">
        <f>+LOOKUP(MID(I1160,1,(FIND("-",I1160,1)-1)),Hoja2!$V$3:$V$197,Hoja2!$S$3:$S$197)</f>
        <v>#VALUE!</v>
      </c>
    </row>
    <row r="1161" spans="1:12" ht="13.9" customHeight="1" x14ac:dyDescent="0.3">
      <c r="A1161" s="44"/>
      <c r="B1161" s="45"/>
      <c r="C1161" s="46"/>
      <c r="D1161" s="47"/>
      <c r="E1161" s="48"/>
      <c r="F1161" s="48"/>
      <c r="G1161" s="49"/>
      <c r="H1161" s="50"/>
      <c r="I1161" s="29"/>
      <c r="J1161" s="51" t="e">
        <f>+LOOKUP(MID(I1161,1,(FIND("-",I1161,1)-1)),DATOS[Columna1],DATOS[Departamento])</f>
        <v>#VALUE!</v>
      </c>
      <c r="K1161" s="50"/>
      <c r="L1161" s="52" t="e">
        <f>+LOOKUP(MID(I1161,1,(FIND("-",I1161,1)-1)),Hoja2!$V$3:$V$197,Hoja2!$S$3:$S$197)</f>
        <v>#VALUE!</v>
      </c>
    </row>
    <row r="1162" spans="1:12" ht="13.9" customHeight="1" x14ac:dyDescent="0.3">
      <c r="A1162" s="44"/>
      <c r="B1162" s="45"/>
      <c r="C1162" s="46"/>
      <c r="D1162" s="47"/>
      <c r="E1162" s="48"/>
      <c r="F1162" s="48"/>
      <c r="G1162" s="49"/>
      <c r="H1162" s="50"/>
      <c r="I1162" s="29"/>
      <c r="J1162" s="51" t="e">
        <f>+LOOKUP(MID(I1162,1,(FIND("-",I1162,1)-1)),DATOS[Columna1],DATOS[Departamento])</f>
        <v>#VALUE!</v>
      </c>
      <c r="K1162" s="50"/>
      <c r="L1162" s="52" t="e">
        <f>+LOOKUP(MID(I1162,1,(FIND("-",I1162,1)-1)),Hoja2!$V$3:$V$197,Hoja2!$S$3:$S$197)</f>
        <v>#VALUE!</v>
      </c>
    </row>
    <row r="1163" spans="1:12" ht="13.9" customHeight="1" x14ac:dyDescent="0.3">
      <c r="A1163" s="44"/>
      <c r="B1163" s="45"/>
      <c r="C1163" s="46"/>
      <c r="D1163" s="47"/>
      <c r="E1163" s="48"/>
      <c r="F1163" s="48"/>
      <c r="G1163" s="49"/>
      <c r="H1163" s="50"/>
      <c r="I1163" s="29"/>
      <c r="J1163" s="51" t="e">
        <f>+LOOKUP(MID(I1163,1,(FIND("-",I1163,1)-1)),DATOS[Columna1],DATOS[Departamento])</f>
        <v>#VALUE!</v>
      </c>
      <c r="K1163" s="50"/>
      <c r="L1163" s="52" t="e">
        <f>+LOOKUP(MID(I1163,1,(FIND("-",I1163,1)-1)),Hoja2!$V$3:$V$197,Hoja2!$S$3:$S$197)</f>
        <v>#VALUE!</v>
      </c>
    </row>
    <row r="1164" spans="1:12" ht="13.9" customHeight="1" x14ac:dyDescent="0.3">
      <c r="A1164" s="44"/>
      <c r="B1164" s="45"/>
      <c r="C1164" s="46"/>
      <c r="D1164" s="47"/>
      <c r="E1164" s="48"/>
      <c r="F1164" s="48"/>
      <c r="G1164" s="49"/>
      <c r="H1164" s="50"/>
      <c r="I1164" s="29"/>
      <c r="J1164" s="51" t="e">
        <f>+LOOKUP(MID(I1164,1,(FIND("-",I1164,1)-1)),DATOS[Columna1],DATOS[Departamento])</f>
        <v>#VALUE!</v>
      </c>
      <c r="K1164" s="50"/>
      <c r="L1164" s="52" t="e">
        <f>+LOOKUP(MID(I1164,1,(FIND("-",I1164,1)-1)),Hoja2!$V$3:$V$197,Hoja2!$S$3:$S$197)</f>
        <v>#VALUE!</v>
      </c>
    </row>
    <row r="1165" spans="1:12" ht="13.9" customHeight="1" x14ac:dyDescent="0.3">
      <c r="A1165" s="44"/>
      <c r="B1165" s="45"/>
      <c r="C1165" s="46"/>
      <c r="D1165" s="47"/>
      <c r="E1165" s="48"/>
      <c r="F1165" s="48"/>
      <c r="G1165" s="49"/>
      <c r="H1165" s="50"/>
      <c r="I1165" s="29"/>
      <c r="J1165" s="51" t="e">
        <f>+LOOKUP(MID(I1165,1,(FIND("-",I1165,1)-1)),DATOS[Columna1],DATOS[Departamento])</f>
        <v>#VALUE!</v>
      </c>
      <c r="K1165" s="50"/>
      <c r="L1165" s="52" t="e">
        <f>+LOOKUP(MID(I1165,1,(FIND("-",I1165,1)-1)),Hoja2!$V$3:$V$197,Hoja2!$S$3:$S$197)</f>
        <v>#VALUE!</v>
      </c>
    </row>
    <row r="1166" spans="1:12" ht="13.9" customHeight="1" x14ac:dyDescent="0.3">
      <c r="A1166" s="44"/>
      <c r="B1166" s="45"/>
      <c r="C1166" s="46"/>
      <c r="D1166" s="47"/>
      <c r="E1166" s="48"/>
      <c r="F1166" s="48"/>
      <c r="G1166" s="49"/>
      <c r="H1166" s="50"/>
      <c r="I1166" s="29"/>
      <c r="J1166" s="51" t="e">
        <f>+LOOKUP(MID(I1166,1,(FIND("-",I1166,1)-1)),DATOS[Columna1],DATOS[Departamento])</f>
        <v>#VALUE!</v>
      </c>
      <c r="K1166" s="50"/>
      <c r="L1166" s="52" t="e">
        <f>+LOOKUP(MID(I1166,1,(FIND("-",I1166,1)-1)),Hoja2!$V$3:$V$197,Hoja2!$S$3:$S$197)</f>
        <v>#VALUE!</v>
      </c>
    </row>
    <row r="1167" spans="1:12" ht="13.9" customHeight="1" x14ac:dyDescent="0.3">
      <c r="A1167" s="44"/>
      <c r="B1167" s="45"/>
      <c r="C1167" s="46"/>
      <c r="D1167" s="47"/>
      <c r="E1167" s="48"/>
      <c r="F1167" s="48"/>
      <c r="G1167" s="49"/>
      <c r="H1167" s="50"/>
      <c r="I1167" s="29"/>
      <c r="J1167" s="51" t="e">
        <f>+LOOKUP(MID(I1167,1,(FIND("-",I1167,1)-1)),DATOS[Columna1],DATOS[Departamento])</f>
        <v>#VALUE!</v>
      </c>
      <c r="K1167" s="50"/>
      <c r="L1167" s="52" t="e">
        <f>+LOOKUP(MID(I1167,1,(FIND("-",I1167,1)-1)),Hoja2!$V$3:$V$197,Hoja2!$S$3:$S$197)</f>
        <v>#VALUE!</v>
      </c>
    </row>
    <row r="1168" spans="1:12" ht="13.9" customHeight="1" x14ac:dyDescent="0.3">
      <c r="A1168" s="44"/>
      <c r="B1168" s="45"/>
      <c r="C1168" s="46"/>
      <c r="D1168" s="47"/>
      <c r="E1168" s="48"/>
      <c r="F1168" s="48"/>
      <c r="G1168" s="49"/>
      <c r="H1168" s="50"/>
      <c r="I1168" s="29"/>
      <c r="J1168" s="51" t="e">
        <f>+LOOKUP(MID(I1168,1,(FIND("-",I1168,1)-1)),DATOS[Columna1],DATOS[Departamento])</f>
        <v>#VALUE!</v>
      </c>
      <c r="K1168" s="50"/>
      <c r="L1168" s="52" t="e">
        <f>+LOOKUP(MID(I1168,1,(FIND("-",I1168,1)-1)),Hoja2!$V$3:$V$197,Hoja2!$S$3:$S$197)</f>
        <v>#VALUE!</v>
      </c>
    </row>
    <row r="1169" spans="1:12" ht="13.9" customHeight="1" x14ac:dyDescent="0.3">
      <c r="A1169" s="44"/>
      <c r="B1169" s="45"/>
      <c r="C1169" s="46"/>
      <c r="D1169" s="47"/>
      <c r="E1169" s="48"/>
      <c r="F1169" s="48"/>
      <c r="G1169" s="49"/>
      <c r="H1169" s="50"/>
      <c r="I1169" s="29"/>
      <c r="J1169" s="51" t="e">
        <f>+LOOKUP(MID(I1169,1,(FIND("-",I1169,1)-1)),DATOS[Columna1],DATOS[Departamento])</f>
        <v>#VALUE!</v>
      </c>
      <c r="K1169" s="50"/>
      <c r="L1169" s="52" t="e">
        <f>+LOOKUP(MID(I1169,1,(FIND("-",I1169,1)-1)),Hoja2!$V$3:$V$197,Hoja2!$S$3:$S$197)</f>
        <v>#VALUE!</v>
      </c>
    </row>
    <row r="1170" spans="1:12" ht="13.9" customHeight="1" x14ac:dyDescent="0.3">
      <c r="A1170" s="44"/>
      <c r="B1170" s="45"/>
      <c r="C1170" s="46"/>
      <c r="D1170" s="47"/>
      <c r="E1170" s="48"/>
      <c r="F1170" s="48"/>
      <c r="G1170" s="49"/>
      <c r="H1170" s="50"/>
      <c r="I1170" s="29"/>
      <c r="J1170" s="51" t="e">
        <f>+LOOKUP(MID(I1170,1,(FIND("-",I1170,1)-1)),DATOS[Columna1],DATOS[Departamento])</f>
        <v>#VALUE!</v>
      </c>
      <c r="K1170" s="50"/>
      <c r="L1170" s="52" t="e">
        <f>+LOOKUP(MID(I1170,1,(FIND("-",I1170,1)-1)),Hoja2!$V$3:$V$197,Hoja2!$S$3:$S$197)</f>
        <v>#VALUE!</v>
      </c>
    </row>
    <row r="1171" spans="1:12" ht="13.9" customHeight="1" x14ac:dyDescent="0.3">
      <c r="A1171" s="44"/>
      <c r="B1171" s="45"/>
      <c r="C1171" s="46"/>
      <c r="D1171" s="47"/>
      <c r="E1171" s="48"/>
      <c r="F1171" s="48"/>
      <c r="G1171" s="49"/>
      <c r="H1171" s="50"/>
      <c r="I1171" s="29"/>
      <c r="J1171" s="51" t="e">
        <f>+LOOKUP(MID(I1171,1,(FIND("-",I1171,1)-1)),DATOS[Columna1],DATOS[Departamento])</f>
        <v>#VALUE!</v>
      </c>
      <c r="K1171" s="50"/>
      <c r="L1171" s="52" t="e">
        <f>+LOOKUP(MID(I1171,1,(FIND("-",I1171,1)-1)),Hoja2!$V$3:$V$197,Hoja2!$S$3:$S$197)</f>
        <v>#VALUE!</v>
      </c>
    </row>
    <row r="1172" spans="1:12" ht="13.9" customHeight="1" x14ac:dyDescent="0.3">
      <c r="A1172" s="44"/>
      <c r="B1172" s="45"/>
      <c r="C1172" s="46"/>
      <c r="D1172" s="47"/>
      <c r="E1172" s="48"/>
      <c r="F1172" s="48"/>
      <c r="G1172" s="49"/>
      <c r="H1172" s="50"/>
      <c r="I1172" s="29"/>
      <c r="J1172" s="51" t="e">
        <f>+LOOKUP(MID(I1172,1,(FIND("-",I1172,1)-1)),DATOS[Columna1],DATOS[Departamento])</f>
        <v>#VALUE!</v>
      </c>
      <c r="K1172" s="50"/>
      <c r="L1172" s="52" t="e">
        <f>+LOOKUP(MID(I1172,1,(FIND("-",I1172,1)-1)),Hoja2!$V$3:$V$197,Hoja2!$S$3:$S$197)</f>
        <v>#VALUE!</v>
      </c>
    </row>
    <row r="1173" spans="1:12" ht="13.9" customHeight="1" x14ac:dyDescent="0.3">
      <c r="A1173" s="44"/>
      <c r="B1173" s="45"/>
      <c r="C1173" s="46"/>
      <c r="D1173" s="47"/>
      <c r="E1173" s="48"/>
      <c r="F1173" s="48"/>
      <c r="G1173" s="49"/>
      <c r="H1173" s="50"/>
      <c r="I1173" s="29"/>
      <c r="J1173" s="51" t="e">
        <f>+LOOKUP(MID(I1173,1,(FIND("-",I1173,1)-1)),DATOS[Columna1],DATOS[Departamento])</f>
        <v>#VALUE!</v>
      </c>
      <c r="K1173" s="50"/>
      <c r="L1173" s="52" t="e">
        <f>+LOOKUP(MID(I1173,1,(FIND("-",I1173,1)-1)),Hoja2!$V$3:$V$197,Hoja2!$S$3:$S$197)</f>
        <v>#VALUE!</v>
      </c>
    </row>
    <row r="1174" spans="1:12" ht="13.9" customHeight="1" x14ac:dyDescent="0.3">
      <c r="A1174" s="44"/>
      <c r="B1174" s="45"/>
      <c r="C1174" s="46"/>
      <c r="D1174" s="47"/>
      <c r="E1174" s="48"/>
      <c r="F1174" s="48"/>
      <c r="G1174" s="49"/>
      <c r="H1174" s="50"/>
      <c r="I1174" s="29"/>
      <c r="J1174" s="51" t="e">
        <f>+LOOKUP(MID(I1174,1,(FIND("-",I1174,1)-1)),DATOS[Columna1],DATOS[Departamento])</f>
        <v>#VALUE!</v>
      </c>
      <c r="K1174" s="50"/>
      <c r="L1174" s="52" t="e">
        <f>+LOOKUP(MID(I1174,1,(FIND("-",I1174,1)-1)),Hoja2!$V$3:$V$197,Hoja2!$S$3:$S$197)</f>
        <v>#VALUE!</v>
      </c>
    </row>
    <row r="1175" spans="1:12" ht="13.9" customHeight="1" x14ac:dyDescent="0.3">
      <c r="A1175" s="44"/>
      <c r="B1175" s="45"/>
      <c r="C1175" s="46"/>
      <c r="D1175" s="47"/>
      <c r="E1175" s="48"/>
      <c r="F1175" s="48"/>
      <c r="G1175" s="49"/>
      <c r="H1175" s="50"/>
      <c r="I1175" s="29"/>
      <c r="J1175" s="51" t="e">
        <f>+LOOKUP(MID(I1175,1,(FIND("-",I1175,1)-1)),DATOS[Columna1],DATOS[Departamento])</f>
        <v>#VALUE!</v>
      </c>
      <c r="K1175" s="50"/>
      <c r="L1175" s="52" t="e">
        <f>+LOOKUP(MID(I1175,1,(FIND("-",I1175,1)-1)),Hoja2!$V$3:$V$197,Hoja2!$S$3:$S$197)</f>
        <v>#VALUE!</v>
      </c>
    </row>
    <row r="1176" spans="1:12" ht="13.9" customHeight="1" x14ac:dyDescent="0.3">
      <c r="A1176" s="44"/>
      <c r="B1176" s="45"/>
      <c r="C1176" s="46"/>
      <c r="D1176" s="47"/>
      <c r="E1176" s="48"/>
      <c r="F1176" s="48"/>
      <c r="G1176" s="49"/>
      <c r="H1176" s="50"/>
      <c r="I1176" s="29"/>
      <c r="J1176" s="51" t="e">
        <f>+LOOKUP(MID(I1176,1,(FIND("-",I1176,1)-1)),DATOS[Columna1],DATOS[Departamento])</f>
        <v>#VALUE!</v>
      </c>
      <c r="K1176" s="50"/>
      <c r="L1176" s="52" t="e">
        <f>+LOOKUP(MID(I1176,1,(FIND("-",I1176,1)-1)),Hoja2!$V$3:$V$197,Hoja2!$S$3:$S$197)</f>
        <v>#VALUE!</v>
      </c>
    </row>
    <row r="1177" spans="1:12" ht="13.9" customHeight="1" x14ac:dyDescent="0.3">
      <c r="A1177" s="44"/>
      <c r="B1177" s="45"/>
      <c r="C1177" s="46"/>
      <c r="D1177" s="47"/>
      <c r="E1177" s="48"/>
      <c r="F1177" s="48"/>
      <c r="G1177" s="49"/>
      <c r="H1177" s="50"/>
      <c r="I1177" s="29"/>
      <c r="J1177" s="51" t="e">
        <f>+LOOKUP(MID(I1177,1,(FIND("-",I1177,1)-1)),DATOS[Columna1],DATOS[Departamento])</f>
        <v>#VALUE!</v>
      </c>
      <c r="K1177" s="50"/>
      <c r="L1177" s="52" t="e">
        <f>+LOOKUP(MID(I1177,1,(FIND("-",I1177,1)-1)),Hoja2!$V$3:$V$197,Hoja2!$S$3:$S$197)</f>
        <v>#VALUE!</v>
      </c>
    </row>
    <row r="1178" spans="1:12" ht="13.9" customHeight="1" x14ac:dyDescent="0.3">
      <c r="A1178" s="44"/>
      <c r="B1178" s="45"/>
      <c r="C1178" s="46"/>
      <c r="D1178" s="47"/>
      <c r="E1178" s="48"/>
      <c r="F1178" s="48"/>
      <c r="G1178" s="49"/>
      <c r="H1178" s="50"/>
      <c r="I1178" s="29"/>
      <c r="J1178" s="51" t="e">
        <f>+LOOKUP(MID(I1178,1,(FIND("-",I1178,1)-1)),DATOS[Columna1],DATOS[Departamento])</f>
        <v>#VALUE!</v>
      </c>
      <c r="K1178" s="50"/>
      <c r="L1178" s="52" t="e">
        <f>+LOOKUP(MID(I1178,1,(FIND("-",I1178,1)-1)),Hoja2!$V$3:$V$197,Hoja2!$S$3:$S$197)</f>
        <v>#VALUE!</v>
      </c>
    </row>
    <row r="1179" spans="1:12" ht="13.9" customHeight="1" x14ac:dyDescent="0.3">
      <c r="A1179" s="44"/>
      <c r="B1179" s="45"/>
      <c r="C1179" s="46"/>
      <c r="D1179" s="47"/>
      <c r="E1179" s="48"/>
      <c r="F1179" s="48"/>
      <c r="G1179" s="49"/>
      <c r="H1179" s="50"/>
      <c r="I1179" s="29"/>
      <c r="J1179" s="51" t="e">
        <f>+LOOKUP(MID(I1179,1,(FIND("-",I1179,1)-1)),DATOS[Columna1],DATOS[Departamento])</f>
        <v>#VALUE!</v>
      </c>
      <c r="K1179" s="50"/>
      <c r="L1179" s="52" t="e">
        <f>+LOOKUP(MID(I1179,1,(FIND("-",I1179,1)-1)),Hoja2!$V$3:$V$197,Hoja2!$S$3:$S$197)</f>
        <v>#VALUE!</v>
      </c>
    </row>
    <row r="1180" spans="1:12" ht="13.9" customHeight="1" x14ac:dyDescent="0.3">
      <c r="A1180" s="44"/>
      <c r="B1180" s="45"/>
      <c r="C1180" s="46"/>
      <c r="D1180" s="47"/>
      <c r="E1180" s="48"/>
      <c r="F1180" s="48"/>
      <c r="G1180" s="49"/>
      <c r="H1180" s="50"/>
      <c r="I1180" s="29"/>
      <c r="J1180" s="51" t="e">
        <f>+LOOKUP(MID(I1180,1,(FIND("-",I1180,1)-1)),DATOS[Columna1],DATOS[Departamento])</f>
        <v>#VALUE!</v>
      </c>
      <c r="K1180" s="50"/>
      <c r="L1180" s="52" t="e">
        <f>+LOOKUP(MID(I1180,1,(FIND("-",I1180,1)-1)),Hoja2!$V$3:$V$197,Hoja2!$S$3:$S$197)</f>
        <v>#VALUE!</v>
      </c>
    </row>
    <row r="1181" spans="1:12" ht="13.9" customHeight="1" x14ac:dyDescent="0.3">
      <c r="A1181" s="44"/>
      <c r="B1181" s="45"/>
      <c r="C1181" s="46"/>
      <c r="D1181" s="47"/>
      <c r="E1181" s="48"/>
      <c r="F1181" s="48"/>
      <c r="G1181" s="49"/>
      <c r="H1181" s="50"/>
      <c r="I1181" s="29"/>
      <c r="J1181" s="51" t="e">
        <f>+LOOKUP(MID(I1181,1,(FIND("-",I1181,1)-1)),DATOS[Columna1],DATOS[Departamento])</f>
        <v>#VALUE!</v>
      </c>
      <c r="K1181" s="50"/>
      <c r="L1181" s="52" t="e">
        <f>+LOOKUP(MID(I1181,1,(FIND("-",I1181,1)-1)),Hoja2!$V$3:$V$197,Hoja2!$S$3:$S$197)</f>
        <v>#VALUE!</v>
      </c>
    </row>
    <row r="1182" spans="1:12" ht="13.9" customHeight="1" x14ac:dyDescent="0.3">
      <c r="A1182" s="44"/>
      <c r="B1182" s="45"/>
      <c r="C1182" s="46"/>
      <c r="D1182" s="47"/>
      <c r="E1182" s="48"/>
      <c r="F1182" s="48"/>
      <c r="G1182" s="49"/>
      <c r="H1182" s="50"/>
      <c r="I1182" s="29"/>
      <c r="J1182" s="51" t="e">
        <f>+LOOKUP(MID(I1182,1,(FIND("-",I1182,1)-1)),DATOS[Columna1],DATOS[Departamento])</f>
        <v>#VALUE!</v>
      </c>
      <c r="K1182" s="50"/>
      <c r="L1182" s="52" t="e">
        <f>+LOOKUP(MID(I1182,1,(FIND("-",I1182,1)-1)),Hoja2!$V$3:$V$197,Hoja2!$S$3:$S$197)</f>
        <v>#VALUE!</v>
      </c>
    </row>
    <row r="1183" spans="1:12" ht="13.9" customHeight="1" x14ac:dyDescent="0.3">
      <c r="A1183" s="44"/>
      <c r="B1183" s="45"/>
      <c r="C1183" s="46"/>
      <c r="D1183" s="47"/>
      <c r="E1183" s="48"/>
      <c r="F1183" s="48"/>
      <c r="G1183" s="49"/>
      <c r="H1183" s="50"/>
      <c r="I1183" s="29"/>
      <c r="J1183" s="51" t="e">
        <f>+LOOKUP(MID(I1183,1,(FIND("-",I1183,1)-1)),DATOS[Columna1],DATOS[Departamento])</f>
        <v>#VALUE!</v>
      </c>
      <c r="K1183" s="50"/>
      <c r="L1183" s="52" t="e">
        <f>+LOOKUP(MID(I1183,1,(FIND("-",I1183,1)-1)),Hoja2!$V$3:$V$197,Hoja2!$S$3:$S$197)</f>
        <v>#VALUE!</v>
      </c>
    </row>
    <row r="1184" spans="1:12" ht="13.9" customHeight="1" x14ac:dyDescent="0.3">
      <c r="A1184" s="44"/>
      <c r="B1184" s="45"/>
      <c r="C1184" s="46"/>
      <c r="D1184" s="47"/>
      <c r="E1184" s="48"/>
      <c r="F1184" s="48"/>
      <c r="G1184" s="49"/>
      <c r="H1184" s="50"/>
      <c r="I1184" s="29"/>
      <c r="J1184" s="51" t="e">
        <f>+LOOKUP(MID(I1184,1,(FIND("-",I1184,1)-1)),DATOS[Columna1],DATOS[Departamento])</f>
        <v>#VALUE!</v>
      </c>
      <c r="K1184" s="50"/>
      <c r="L1184" s="52" t="e">
        <f>+LOOKUP(MID(I1184,1,(FIND("-",I1184,1)-1)),Hoja2!$V$3:$V$197,Hoja2!$S$3:$S$197)</f>
        <v>#VALUE!</v>
      </c>
    </row>
    <row r="1185" spans="1:12" ht="13.9" customHeight="1" x14ac:dyDescent="0.3">
      <c r="A1185" s="44"/>
      <c r="B1185" s="45"/>
      <c r="C1185" s="46"/>
      <c r="D1185" s="47"/>
      <c r="E1185" s="48"/>
      <c r="F1185" s="48"/>
      <c r="G1185" s="49"/>
      <c r="H1185" s="50"/>
      <c r="I1185" s="29"/>
      <c r="J1185" s="51" t="e">
        <f>+LOOKUP(MID(I1185,1,(FIND("-",I1185,1)-1)),DATOS[Columna1],DATOS[Departamento])</f>
        <v>#VALUE!</v>
      </c>
      <c r="K1185" s="50"/>
      <c r="L1185" s="52" t="e">
        <f>+LOOKUP(MID(I1185,1,(FIND("-",I1185,1)-1)),Hoja2!$V$3:$V$197,Hoja2!$S$3:$S$197)</f>
        <v>#VALUE!</v>
      </c>
    </row>
    <row r="1186" spans="1:12" ht="13.9" customHeight="1" x14ac:dyDescent="0.3">
      <c r="A1186" s="44"/>
      <c r="B1186" s="45"/>
      <c r="C1186" s="46"/>
      <c r="D1186" s="47"/>
      <c r="E1186" s="48"/>
      <c r="F1186" s="48"/>
      <c r="G1186" s="49"/>
      <c r="H1186" s="50"/>
      <c r="I1186" s="29"/>
      <c r="J1186" s="51" t="e">
        <f>+LOOKUP(MID(I1186,1,(FIND("-",I1186,1)-1)),DATOS[Columna1],DATOS[Departamento])</f>
        <v>#VALUE!</v>
      </c>
      <c r="K1186" s="50"/>
      <c r="L1186" s="52" t="e">
        <f>+LOOKUP(MID(I1186,1,(FIND("-",I1186,1)-1)),Hoja2!$V$3:$V$197,Hoja2!$S$3:$S$197)</f>
        <v>#VALUE!</v>
      </c>
    </row>
    <row r="1187" spans="1:12" ht="13.9" customHeight="1" x14ac:dyDescent="0.3">
      <c r="A1187" s="44"/>
      <c r="B1187" s="45"/>
      <c r="C1187" s="46"/>
      <c r="D1187" s="47"/>
      <c r="E1187" s="48"/>
      <c r="F1187" s="48"/>
      <c r="G1187" s="49"/>
      <c r="H1187" s="50"/>
      <c r="I1187" s="29"/>
      <c r="J1187" s="51" t="e">
        <f>+LOOKUP(MID(I1187,1,(FIND("-",I1187,1)-1)),DATOS[Columna1],DATOS[Departamento])</f>
        <v>#VALUE!</v>
      </c>
      <c r="K1187" s="50"/>
      <c r="L1187" s="52" t="e">
        <f>+LOOKUP(MID(I1187,1,(FIND("-",I1187,1)-1)),Hoja2!$V$3:$V$197,Hoja2!$S$3:$S$197)</f>
        <v>#VALUE!</v>
      </c>
    </row>
    <row r="1188" spans="1:12" ht="13.9" customHeight="1" x14ac:dyDescent="0.3">
      <c r="A1188" s="44"/>
      <c r="B1188" s="45"/>
      <c r="C1188" s="46"/>
      <c r="D1188" s="47"/>
      <c r="E1188" s="48"/>
      <c r="F1188" s="48"/>
      <c r="G1188" s="49"/>
      <c r="H1188" s="50"/>
      <c r="I1188" s="29"/>
      <c r="J1188" s="51" t="e">
        <f>+LOOKUP(MID(I1188,1,(FIND("-",I1188,1)-1)),DATOS[Columna1],DATOS[Departamento])</f>
        <v>#VALUE!</v>
      </c>
      <c r="K1188" s="50"/>
      <c r="L1188" s="52" t="e">
        <f>+LOOKUP(MID(I1188,1,(FIND("-",I1188,1)-1)),Hoja2!$V$3:$V$197,Hoja2!$S$3:$S$197)</f>
        <v>#VALUE!</v>
      </c>
    </row>
    <row r="1189" spans="1:12" ht="13.9" customHeight="1" x14ac:dyDescent="0.3">
      <c r="A1189" s="44"/>
      <c r="B1189" s="45"/>
      <c r="C1189" s="46"/>
      <c r="D1189" s="47"/>
      <c r="E1189" s="48"/>
      <c r="F1189" s="48"/>
      <c r="G1189" s="49"/>
      <c r="H1189" s="50"/>
      <c r="I1189" s="29"/>
      <c r="J1189" s="51" t="e">
        <f>+LOOKUP(MID(I1189,1,(FIND("-",I1189,1)-1)),DATOS[Columna1],DATOS[Departamento])</f>
        <v>#VALUE!</v>
      </c>
      <c r="K1189" s="50"/>
      <c r="L1189" s="52" t="e">
        <f>+LOOKUP(MID(I1189,1,(FIND("-",I1189,1)-1)),Hoja2!$V$3:$V$197,Hoja2!$S$3:$S$197)</f>
        <v>#VALUE!</v>
      </c>
    </row>
    <row r="1190" spans="1:12" ht="13.9" customHeight="1" x14ac:dyDescent="0.3">
      <c r="A1190" s="44"/>
      <c r="B1190" s="45"/>
      <c r="C1190" s="46"/>
      <c r="D1190" s="47"/>
      <c r="E1190" s="48"/>
      <c r="F1190" s="48"/>
      <c r="G1190" s="49"/>
      <c r="H1190" s="50"/>
      <c r="I1190" s="29"/>
      <c r="J1190" s="51" t="e">
        <f>+LOOKUP(MID(I1190,1,(FIND("-",I1190,1)-1)),DATOS[Columna1],DATOS[Departamento])</f>
        <v>#VALUE!</v>
      </c>
      <c r="K1190" s="50"/>
      <c r="L1190" s="52" t="e">
        <f>+LOOKUP(MID(I1190,1,(FIND("-",I1190,1)-1)),Hoja2!$V$3:$V$197,Hoja2!$S$3:$S$197)</f>
        <v>#VALUE!</v>
      </c>
    </row>
    <row r="1191" spans="1:12" ht="13.9" customHeight="1" x14ac:dyDescent="0.3">
      <c r="A1191" s="44"/>
      <c r="B1191" s="45"/>
      <c r="C1191" s="46"/>
      <c r="D1191" s="47"/>
      <c r="E1191" s="48"/>
      <c r="F1191" s="48"/>
      <c r="G1191" s="49"/>
      <c r="H1191" s="50"/>
      <c r="I1191" s="29"/>
      <c r="J1191" s="51" t="e">
        <f>+LOOKUP(MID(I1191,1,(FIND("-",I1191,1)-1)),DATOS[Columna1],DATOS[Departamento])</f>
        <v>#VALUE!</v>
      </c>
      <c r="K1191" s="50"/>
      <c r="L1191" s="52" t="e">
        <f>+LOOKUP(MID(I1191,1,(FIND("-",I1191,1)-1)),Hoja2!$V$3:$V$197,Hoja2!$S$3:$S$197)</f>
        <v>#VALUE!</v>
      </c>
    </row>
    <row r="1192" spans="1:12" ht="13.9" customHeight="1" x14ac:dyDescent="0.3">
      <c r="A1192" s="44"/>
      <c r="B1192" s="45"/>
      <c r="C1192" s="46"/>
      <c r="D1192" s="47"/>
      <c r="E1192" s="48"/>
      <c r="F1192" s="48"/>
      <c r="G1192" s="49"/>
      <c r="H1192" s="50"/>
      <c r="I1192" s="29"/>
      <c r="J1192" s="51" t="e">
        <f>+LOOKUP(MID(I1192,1,(FIND("-",I1192,1)-1)),DATOS[Columna1],DATOS[Departamento])</f>
        <v>#VALUE!</v>
      </c>
      <c r="K1192" s="50"/>
      <c r="L1192" s="52" t="e">
        <f>+LOOKUP(MID(I1192,1,(FIND("-",I1192,1)-1)),Hoja2!$V$3:$V$197,Hoja2!$S$3:$S$197)</f>
        <v>#VALUE!</v>
      </c>
    </row>
    <row r="1193" spans="1:12" ht="13.9" customHeight="1" x14ac:dyDescent="0.3">
      <c r="A1193" s="44"/>
      <c r="B1193" s="45"/>
      <c r="C1193" s="46"/>
      <c r="D1193" s="47"/>
      <c r="E1193" s="48"/>
      <c r="F1193" s="48"/>
      <c r="G1193" s="49"/>
      <c r="H1193" s="50"/>
      <c r="I1193" s="29"/>
      <c r="J1193" s="51" t="e">
        <f>+LOOKUP(MID(I1193,1,(FIND("-",I1193,1)-1)),DATOS[Columna1],DATOS[Departamento])</f>
        <v>#VALUE!</v>
      </c>
      <c r="K1193" s="50"/>
      <c r="L1193" s="52" t="e">
        <f>+LOOKUP(MID(I1193,1,(FIND("-",I1193,1)-1)),Hoja2!$V$3:$V$197,Hoja2!$S$3:$S$197)</f>
        <v>#VALUE!</v>
      </c>
    </row>
    <row r="1194" spans="1:12" ht="13.9" customHeight="1" x14ac:dyDescent="0.3">
      <c r="A1194" s="44"/>
      <c r="B1194" s="45"/>
      <c r="C1194" s="46"/>
      <c r="D1194" s="47"/>
      <c r="E1194" s="48"/>
      <c r="F1194" s="48"/>
      <c r="G1194" s="49"/>
      <c r="H1194" s="50"/>
      <c r="I1194" s="29"/>
      <c r="J1194" s="51" t="e">
        <f>+LOOKUP(MID(I1194,1,(FIND("-",I1194,1)-1)),DATOS[Columna1],DATOS[Departamento])</f>
        <v>#VALUE!</v>
      </c>
      <c r="K1194" s="50"/>
      <c r="L1194" s="52" t="e">
        <f>+LOOKUP(MID(I1194,1,(FIND("-",I1194,1)-1)),Hoja2!$V$3:$V$197,Hoja2!$S$3:$S$197)</f>
        <v>#VALUE!</v>
      </c>
    </row>
    <row r="1195" spans="1:12" ht="13.9" customHeight="1" x14ac:dyDescent="0.3">
      <c r="A1195" s="44"/>
      <c r="B1195" s="45"/>
      <c r="C1195" s="46"/>
      <c r="D1195" s="47"/>
      <c r="E1195" s="48"/>
      <c r="F1195" s="48"/>
      <c r="G1195" s="49"/>
      <c r="H1195" s="50"/>
      <c r="I1195" s="29"/>
      <c r="J1195" s="51" t="e">
        <f>+LOOKUP(MID(I1195,1,(FIND("-",I1195,1)-1)),DATOS[Columna1],DATOS[Departamento])</f>
        <v>#VALUE!</v>
      </c>
      <c r="K1195" s="50"/>
      <c r="L1195" s="52" t="e">
        <f>+LOOKUP(MID(I1195,1,(FIND("-",I1195,1)-1)),Hoja2!$V$3:$V$197,Hoja2!$S$3:$S$197)</f>
        <v>#VALUE!</v>
      </c>
    </row>
    <row r="1196" spans="1:12" ht="13.9" customHeight="1" x14ac:dyDescent="0.3">
      <c r="A1196" s="44"/>
      <c r="B1196" s="45"/>
      <c r="C1196" s="46"/>
      <c r="D1196" s="47"/>
      <c r="E1196" s="48"/>
      <c r="F1196" s="48"/>
      <c r="G1196" s="49"/>
      <c r="H1196" s="50"/>
      <c r="I1196" s="29"/>
      <c r="J1196" s="51" t="e">
        <f>+LOOKUP(MID(I1196,1,(FIND("-",I1196,1)-1)),DATOS[Columna1],DATOS[Departamento])</f>
        <v>#VALUE!</v>
      </c>
      <c r="K1196" s="50"/>
      <c r="L1196" s="52" t="e">
        <f>+LOOKUP(MID(I1196,1,(FIND("-",I1196,1)-1)),Hoja2!$V$3:$V$197,Hoja2!$S$3:$S$197)</f>
        <v>#VALUE!</v>
      </c>
    </row>
    <row r="1197" spans="1:12" ht="13.9" customHeight="1" x14ac:dyDescent="0.3">
      <c r="A1197" s="44"/>
      <c r="B1197" s="45"/>
      <c r="C1197" s="46"/>
      <c r="D1197" s="47"/>
      <c r="E1197" s="48"/>
      <c r="F1197" s="48"/>
      <c r="G1197" s="49"/>
      <c r="H1197" s="50"/>
      <c r="I1197" s="29"/>
      <c r="J1197" s="51" t="e">
        <f>+LOOKUP(MID(I1197,1,(FIND("-",I1197,1)-1)),DATOS[Columna1],DATOS[Departamento])</f>
        <v>#VALUE!</v>
      </c>
      <c r="K1197" s="50"/>
      <c r="L1197" s="52" t="e">
        <f>+LOOKUP(MID(I1197,1,(FIND("-",I1197,1)-1)),Hoja2!$V$3:$V$197,Hoja2!$S$3:$S$197)</f>
        <v>#VALUE!</v>
      </c>
    </row>
    <row r="1198" spans="1:12" ht="13.9" customHeight="1" x14ac:dyDescent="0.3">
      <c r="A1198" s="44"/>
      <c r="B1198" s="45"/>
      <c r="C1198" s="46"/>
      <c r="D1198" s="47"/>
      <c r="E1198" s="48"/>
      <c r="F1198" s="48"/>
      <c r="G1198" s="49"/>
      <c r="H1198" s="50"/>
      <c r="I1198" s="29"/>
      <c r="J1198" s="51" t="e">
        <f>+LOOKUP(MID(I1198,1,(FIND("-",I1198,1)-1)),DATOS[Columna1],DATOS[Departamento])</f>
        <v>#VALUE!</v>
      </c>
      <c r="K1198" s="50"/>
      <c r="L1198" s="52" t="e">
        <f>+LOOKUP(MID(I1198,1,(FIND("-",I1198,1)-1)),Hoja2!$V$3:$V$197,Hoja2!$S$3:$S$197)</f>
        <v>#VALUE!</v>
      </c>
    </row>
    <row r="1199" spans="1:12" ht="13.9" customHeight="1" x14ac:dyDescent="0.3">
      <c r="A1199" s="44"/>
      <c r="B1199" s="45"/>
      <c r="C1199" s="46"/>
      <c r="D1199" s="47"/>
      <c r="E1199" s="48"/>
      <c r="F1199" s="48"/>
      <c r="G1199" s="49"/>
      <c r="H1199" s="50"/>
      <c r="I1199" s="29"/>
      <c r="J1199" s="51" t="e">
        <f>+LOOKUP(MID(I1199,1,(FIND("-",I1199,1)-1)),DATOS[Columna1],DATOS[Departamento])</f>
        <v>#VALUE!</v>
      </c>
      <c r="K1199" s="50"/>
      <c r="L1199" s="52" t="e">
        <f>+LOOKUP(MID(I1199,1,(FIND("-",I1199,1)-1)),Hoja2!$V$3:$V$197,Hoja2!$S$3:$S$197)</f>
        <v>#VALUE!</v>
      </c>
    </row>
    <row r="1200" spans="1:12" ht="13.9" customHeight="1" x14ac:dyDescent="0.3">
      <c r="A1200" s="44"/>
      <c r="B1200" s="45"/>
      <c r="C1200" s="46"/>
      <c r="D1200" s="47"/>
      <c r="E1200" s="48"/>
      <c r="F1200" s="48"/>
      <c r="G1200" s="49"/>
      <c r="H1200" s="50"/>
      <c r="I1200" s="29"/>
      <c r="J1200" s="51" t="e">
        <f>+LOOKUP(MID(I1200,1,(FIND("-",I1200,1)-1)),DATOS[Columna1],DATOS[Departamento])</f>
        <v>#VALUE!</v>
      </c>
      <c r="K1200" s="50"/>
      <c r="L1200" s="52" t="e">
        <f>+LOOKUP(MID(I1200,1,(FIND("-",I1200,1)-1)),Hoja2!$V$3:$V$197,Hoja2!$S$3:$S$197)</f>
        <v>#VALUE!</v>
      </c>
    </row>
    <row r="1201" spans="1:12" ht="13.9" customHeight="1" x14ac:dyDescent="0.3">
      <c r="A1201" s="44"/>
      <c r="B1201" s="45"/>
      <c r="C1201" s="46"/>
      <c r="D1201" s="47"/>
      <c r="E1201" s="48"/>
      <c r="F1201" s="48"/>
      <c r="G1201" s="49"/>
      <c r="H1201" s="50"/>
      <c r="I1201" s="29"/>
      <c r="J1201" s="51" t="e">
        <f>+LOOKUP(MID(I1201,1,(FIND("-",I1201,1)-1)),DATOS[Columna1],DATOS[Departamento])</f>
        <v>#VALUE!</v>
      </c>
      <c r="K1201" s="50"/>
      <c r="L1201" s="52" t="e">
        <f>+LOOKUP(MID(I1201,1,(FIND("-",I1201,1)-1)),Hoja2!$V$3:$V$197,Hoja2!$S$3:$S$197)</f>
        <v>#VALUE!</v>
      </c>
    </row>
    <row r="1202" spans="1:12" ht="13.9" customHeight="1" x14ac:dyDescent="0.3">
      <c r="A1202" s="44"/>
      <c r="B1202" s="45"/>
      <c r="C1202" s="46"/>
      <c r="D1202" s="47"/>
      <c r="E1202" s="48"/>
      <c r="F1202" s="48"/>
      <c r="G1202" s="49"/>
      <c r="H1202" s="50"/>
      <c r="I1202" s="29"/>
      <c r="J1202" s="51" t="e">
        <f>+LOOKUP(MID(I1202,1,(FIND("-",I1202,1)-1)),DATOS[Columna1],DATOS[Departamento])</f>
        <v>#VALUE!</v>
      </c>
      <c r="K1202" s="50"/>
      <c r="L1202" s="52" t="e">
        <f>+LOOKUP(MID(I1202,1,(FIND("-",I1202,1)-1)),Hoja2!$V$3:$V$197,Hoja2!$S$3:$S$197)</f>
        <v>#VALUE!</v>
      </c>
    </row>
    <row r="1203" spans="1:12" ht="13.9" customHeight="1" x14ac:dyDescent="0.3">
      <c r="A1203" s="44"/>
      <c r="B1203" s="45"/>
      <c r="C1203" s="46"/>
      <c r="D1203" s="47"/>
      <c r="E1203" s="48"/>
      <c r="F1203" s="48"/>
      <c r="G1203" s="49"/>
      <c r="H1203" s="50"/>
      <c r="I1203" s="29"/>
      <c r="J1203" s="51" t="e">
        <f>+LOOKUP(MID(I1203,1,(FIND("-",I1203,1)-1)),DATOS[Columna1],DATOS[Departamento])</f>
        <v>#VALUE!</v>
      </c>
      <c r="K1203" s="50"/>
      <c r="L1203" s="52" t="e">
        <f>+LOOKUP(MID(I1203,1,(FIND("-",I1203,1)-1)),Hoja2!$V$3:$V$197,Hoja2!$S$3:$S$197)</f>
        <v>#VALUE!</v>
      </c>
    </row>
    <row r="1204" spans="1:12" ht="13.9" customHeight="1" x14ac:dyDescent="0.3">
      <c r="A1204" s="44"/>
      <c r="B1204" s="45"/>
      <c r="C1204" s="46"/>
      <c r="D1204" s="47"/>
      <c r="E1204" s="48"/>
      <c r="F1204" s="48"/>
      <c r="G1204" s="49"/>
      <c r="H1204" s="50"/>
      <c r="I1204" s="29"/>
      <c r="J1204" s="51" t="e">
        <f>+LOOKUP(MID(I1204,1,(FIND("-",I1204,1)-1)),DATOS[Columna1],DATOS[Departamento])</f>
        <v>#VALUE!</v>
      </c>
      <c r="K1204" s="50"/>
      <c r="L1204" s="52" t="e">
        <f>+LOOKUP(MID(I1204,1,(FIND("-",I1204,1)-1)),Hoja2!$V$3:$V$197,Hoja2!$S$3:$S$197)</f>
        <v>#VALUE!</v>
      </c>
    </row>
    <row r="1205" spans="1:12" ht="13.9" customHeight="1" x14ac:dyDescent="0.3">
      <c r="A1205" s="44"/>
      <c r="B1205" s="45"/>
      <c r="C1205" s="46"/>
      <c r="D1205" s="47"/>
      <c r="E1205" s="48"/>
      <c r="F1205" s="48"/>
      <c r="G1205" s="49"/>
      <c r="H1205" s="50"/>
      <c r="I1205" s="29"/>
      <c r="J1205" s="51" t="e">
        <f>+LOOKUP(MID(I1205,1,(FIND("-",I1205,1)-1)),DATOS[Columna1],DATOS[Departamento])</f>
        <v>#VALUE!</v>
      </c>
      <c r="K1205" s="50"/>
      <c r="L1205" s="52" t="e">
        <f>+LOOKUP(MID(I1205,1,(FIND("-",I1205,1)-1)),Hoja2!$V$3:$V$197,Hoja2!$S$3:$S$197)</f>
        <v>#VALUE!</v>
      </c>
    </row>
    <row r="1206" spans="1:12" ht="13.9" customHeight="1" x14ac:dyDescent="0.3">
      <c r="A1206" s="44"/>
      <c r="B1206" s="45"/>
      <c r="C1206" s="46"/>
      <c r="D1206" s="47"/>
      <c r="E1206" s="48"/>
      <c r="F1206" s="48"/>
      <c r="G1206" s="49"/>
      <c r="H1206" s="50"/>
      <c r="I1206" s="29"/>
      <c r="J1206" s="51" t="e">
        <f>+LOOKUP(MID(I1206,1,(FIND("-",I1206,1)-1)),DATOS[Columna1],DATOS[Departamento])</f>
        <v>#VALUE!</v>
      </c>
      <c r="K1206" s="50"/>
      <c r="L1206" s="52" t="e">
        <f>+LOOKUP(MID(I1206,1,(FIND("-",I1206,1)-1)),Hoja2!$V$3:$V$197,Hoja2!$S$3:$S$197)</f>
        <v>#VALUE!</v>
      </c>
    </row>
    <row r="1207" spans="1:12" ht="13.9" customHeight="1" x14ac:dyDescent="0.3">
      <c r="A1207" s="44"/>
      <c r="B1207" s="45"/>
      <c r="C1207" s="46"/>
      <c r="D1207" s="47"/>
      <c r="E1207" s="48"/>
      <c r="F1207" s="48"/>
      <c r="G1207" s="49"/>
      <c r="H1207" s="50"/>
      <c r="I1207" s="29"/>
      <c r="J1207" s="51" t="e">
        <f>+LOOKUP(MID(I1207,1,(FIND("-",I1207,1)-1)),DATOS[Columna1],DATOS[Departamento])</f>
        <v>#VALUE!</v>
      </c>
      <c r="K1207" s="50"/>
      <c r="L1207" s="52" t="e">
        <f>+LOOKUP(MID(I1207,1,(FIND("-",I1207,1)-1)),Hoja2!$V$3:$V$197,Hoja2!$S$3:$S$197)</f>
        <v>#VALUE!</v>
      </c>
    </row>
    <row r="1208" spans="1:12" ht="13.9" customHeight="1" x14ac:dyDescent="0.3">
      <c r="A1208" s="44"/>
      <c r="B1208" s="45"/>
      <c r="C1208" s="46"/>
      <c r="D1208" s="47"/>
      <c r="E1208" s="48"/>
      <c r="F1208" s="48"/>
      <c r="G1208" s="49"/>
      <c r="H1208" s="50"/>
      <c r="I1208" s="29"/>
      <c r="J1208" s="51" t="e">
        <f>+LOOKUP(MID(I1208,1,(FIND("-",I1208,1)-1)),DATOS[Columna1],DATOS[Departamento])</f>
        <v>#VALUE!</v>
      </c>
      <c r="K1208" s="50"/>
      <c r="L1208" s="52" t="e">
        <f>+LOOKUP(MID(I1208,1,(FIND("-",I1208,1)-1)),Hoja2!$V$3:$V$197,Hoja2!$S$3:$S$197)</f>
        <v>#VALUE!</v>
      </c>
    </row>
    <row r="1209" spans="1:12" ht="13.9" customHeight="1" x14ac:dyDescent="0.3">
      <c r="A1209" s="44"/>
      <c r="B1209" s="45"/>
      <c r="C1209" s="46"/>
      <c r="D1209" s="47"/>
      <c r="E1209" s="48"/>
      <c r="F1209" s="48"/>
      <c r="G1209" s="49"/>
      <c r="H1209" s="50"/>
      <c r="I1209" s="29"/>
      <c r="J1209" s="51" t="e">
        <f>+LOOKUP(MID(I1209,1,(FIND("-",I1209,1)-1)),DATOS[Columna1],DATOS[Departamento])</f>
        <v>#VALUE!</v>
      </c>
      <c r="K1209" s="50"/>
      <c r="L1209" s="52" t="e">
        <f>+LOOKUP(MID(I1209,1,(FIND("-",I1209,1)-1)),Hoja2!$V$3:$V$197,Hoja2!$S$3:$S$197)</f>
        <v>#VALUE!</v>
      </c>
    </row>
    <row r="1210" spans="1:12" ht="13.9" customHeight="1" x14ac:dyDescent="0.3">
      <c r="A1210" s="44"/>
      <c r="B1210" s="45"/>
      <c r="C1210" s="46"/>
      <c r="D1210" s="47"/>
      <c r="E1210" s="48"/>
      <c r="F1210" s="48"/>
      <c r="G1210" s="49"/>
      <c r="H1210" s="50"/>
      <c r="I1210" s="29"/>
      <c r="J1210" s="51" t="e">
        <f>+LOOKUP(MID(I1210,1,(FIND("-",I1210,1)-1)),DATOS[Columna1],DATOS[Departamento])</f>
        <v>#VALUE!</v>
      </c>
      <c r="K1210" s="50"/>
      <c r="L1210" s="52" t="e">
        <f>+LOOKUP(MID(I1210,1,(FIND("-",I1210,1)-1)),Hoja2!$V$3:$V$197,Hoja2!$S$3:$S$197)</f>
        <v>#VALUE!</v>
      </c>
    </row>
    <row r="1211" spans="1:12" ht="13.9" customHeight="1" x14ac:dyDescent="0.3">
      <c r="A1211" s="44"/>
      <c r="B1211" s="45"/>
      <c r="C1211" s="46"/>
      <c r="D1211" s="47"/>
      <c r="E1211" s="48"/>
      <c r="F1211" s="48"/>
      <c r="G1211" s="49"/>
      <c r="H1211" s="50"/>
      <c r="I1211" s="29"/>
      <c r="J1211" s="51" t="e">
        <f>+LOOKUP(MID(I1211,1,(FIND("-",I1211,1)-1)),DATOS[Columna1],DATOS[Departamento])</f>
        <v>#VALUE!</v>
      </c>
      <c r="K1211" s="50"/>
      <c r="L1211" s="52" t="e">
        <f>+LOOKUP(MID(I1211,1,(FIND("-",I1211,1)-1)),Hoja2!$V$3:$V$197,Hoja2!$S$3:$S$197)</f>
        <v>#VALUE!</v>
      </c>
    </row>
    <row r="1212" spans="1:12" ht="13.9" customHeight="1" x14ac:dyDescent="0.3">
      <c r="A1212" s="44"/>
      <c r="B1212" s="45"/>
      <c r="C1212" s="46"/>
      <c r="D1212" s="47"/>
      <c r="E1212" s="48"/>
      <c r="F1212" s="48"/>
      <c r="G1212" s="49"/>
      <c r="H1212" s="50"/>
      <c r="I1212" s="29"/>
      <c r="J1212" s="51" t="e">
        <f>+LOOKUP(MID(I1212,1,(FIND("-",I1212,1)-1)),DATOS[Columna1],DATOS[Departamento])</f>
        <v>#VALUE!</v>
      </c>
      <c r="K1212" s="50"/>
      <c r="L1212" s="52" t="e">
        <f>+LOOKUP(MID(I1212,1,(FIND("-",I1212,1)-1)),Hoja2!$V$3:$V$197,Hoja2!$S$3:$S$197)</f>
        <v>#VALUE!</v>
      </c>
    </row>
    <row r="1213" spans="1:12" ht="13.9" customHeight="1" x14ac:dyDescent="0.3">
      <c r="A1213" s="44"/>
      <c r="B1213" s="45"/>
      <c r="C1213" s="46"/>
      <c r="D1213" s="47"/>
      <c r="E1213" s="48"/>
      <c r="F1213" s="48"/>
      <c r="G1213" s="49"/>
      <c r="H1213" s="50"/>
      <c r="I1213" s="29"/>
      <c r="J1213" s="51" t="e">
        <f>+LOOKUP(MID(I1213,1,(FIND("-",I1213,1)-1)),DATOS[Columna1],DATOS[Departamento])</f>
        <v>#VALUE!</v>
      </c>
      <c r="K1213" s="50"/>
      <c r="L1213" s="52" t="e">
        <f>+LOOKUP(MID(I1213,1,(FIND("-",I1213,1)-1)),Hoja2!$V$3:$V$197,Hoja2!$S$3:$S$197)</f>
        <v>#VALUE!</v>
      </c>
    </row>
    <row r="1214" spans="1:12" ht="13.9" customHeight="1" x14ac:dyDescent="0.3">
      <c r="A1214" s="44"/>
      <c r="B1214" s="45"/>
      <c r="C1214" s="46"/>
      <c r="D1214" s="47"/>
      <c r="E1214" s="48"/>
      <c r="F1214" s="48"/>
      <c r="G1214" s="49"/>
      <c r="H1214" s="50"/>
      <c r="I1214" s="29"/>
      <c r="J1214" s="51" t="e">
        <f>+LOOKUP(MID(I1214,1,(FIND("-",I1214,1)-1)),DATOS[Columna1],DATOS[Departamento])</f>
        <v>#VALUE!</v>
      </c>
      <c r="K1214" s="50"/>
      <c r="L1214" s="52" t="e">
        <f>+LOOKUP(MID(I1214,1,(FIND("-",I1214,1)-1)),Hoja2!$V$3:$V$197,Hoja2!$S$3:$S$197)</f>
        <v>#VALUE!</v>
      </c>
    </row>
    <row r="1215" spans="1:12" ht="13.9" customHeight="1" x14ac:dyDescent="0.3">
      <c r="A1215" s="44"/>
      <c r="B1215" s="45"/>
      <c r="C1215" s="46"/>
      <c r="D1215" s="47"/>
      <c r="E1215" s="48"/>
      <c r="F1215" s="48"/>
      <c r="G1215" s="49"/>
      <c r="H1215" s="50"/>
      <c r="I1215" s="29"/>
      <c r="J1215" s="51" t="e">
        <f>+LOOKUP(MID(I1215,1,(FIND("-",I1215,1)-1)),DATOS[Columna1],DATOS[Departamento])</f>
        <v>#VALUE!</v>
      </c>
      <c r="K1215" s="50"/>
      <c r="L1215" s="52" t="e">
        <f>+LOOKUP(MID(I1215,1,(FIND("-",I1215,1)-1)),Hoja2!$V$3:$V$197,Hoja2!$S$3:$S$197)</f>
        <v>#VALUE!</v>
      </c>
    </row>
    <row r="1216" spans="1:12" ht="13.9" customHeight="1" x14ac:dyDescent="0.3">
      <c r="A1216" s="44"/>
      <c r="B1216" s="45"/>
      <c r="C1216" s="46"/>
      <c r="D1216" s="47"/>
      <c r="E1216" s="48"/>
      <c r="F1216" s="48"/>
      <c r="G1216" s="49"/>
      <c r="H1216" s="50"/>
      <c r="I1216" s="29"/>
      <c r="J1216" s="51" t="e">
        <f>+LOOKUP(MID(I1216,1,(FIND("-",I1216,1)-1)),DATOS[Columna1],DATOS[Departamento])</f>
        <v>#VALUE!</v>
      </c>
      <c r="K1216" s="50"/>
      <c r="L1216" s="52" t="e">
        <f>+LOOKUP(MID(I1216,1,(FIND("-",I1216,1)-1)),Hoja2!$V$3:$V$197,Hoja2!$S$3:$S$197)</f>
        <v>#VALUE!</v>
      </c>
    </row>
    <row r="1217" spans="1:12" ht="13.9" customHeight="1" x14ac:dyDescent="0.3">
      <c r="A1217" s="44"/>
      <c r="B1217" s="45"/>
      <c r="C1217" s="46"/>
      <c r="D1217" s="47"/>
      <c r="E1217" s="48"/>
      <c r="F1217" s="48"/>
      <c r="G1217" s="49"/>
      <c r="H1217" s="50"/>
      <c r="I1217" s="29"/>
      <c r="J1217" s="51" t="e">
        <f>+LOOKUP(MID(I1217,1,(FIND("-",I1217,1)-1)),DATOS[Columna1],DATOS[Departamento])</f>
        <v>#VALUE!</v>
      </c>
      <c r="K1217" s="50"/>
      <c r="L1217" s="52" t="e">
        <f>+LOOKUP(MID(I1217,1,(FIND("-",I1217,1)-1)),Hoja2!$V$3:$V$197,Hoja2!$S$3:$S$197)</f>
        <v>#VALUE!</v>
      </c>
    </row>
    <row r="1218" spans="1:12" ht="13.9" customHeight="1" x14ac:dyDescent="0.3">
      <c r="A1218" s="44"/>
      <c r="B1218" s="45"/>
      <c r="C1218" s="46"/>
      <c r="D1218" s="47"/>
      <c r="E1218" s="48"/>
      <c r="F1218" s="48"/>
      <c r="G1218" s="49"/>
      <c r="H1218" s="50"/>
      <c r="I1218" s="29"/>
      <c r="J1218" s="51" t="e">
        <f>+LOOKUP(MID(I1218,1,(FIND("-",I1218,1)-1)),DATOS[Columna1],DATOS[Departamento])</f>
        <v>#VALUE!</v>
      </c>
      <c r="K1218" s="50"/>
      <c r="L1218" s="52" t="e">
        <f>+LOOKUP(MID(I1218,1,(FIND("-",I1218,1)-1)),Hoja2!$V$3:$V$197,Hoja2!$S$3:$S$197)</f>
        <v>#VALUE!</v>
      </c>
    </row>
    <row r="1219" spans="1:12" ht="13.9" customHeight="1" x14ac:dyDescent="0.3">
      <c r="A1219" s="44"/>
      <c r="B1219" s="45"/>
      <c r="C1219" s="46"/>
      <c r="D1219" s="47"/>
      <c r="E1219" s="48"/>
      <c r="F1219" s="48"/>
      <c r="G1219" s="49"/>
      <c r="H1219" s="50"/>
      <c r="I1219" s="29"/>
      <c r="J1219" s="51" t="e">
        <f>+LOOKUP(MID(I1219,1,(FIND("-",I1219,1)-1)),DATOS[Columna1],DATOS[Departamento])</f>
        <v>#VALUE!</v>
      </c>
      <c r="K1219" s="50"/>
      <c r="L1219" s="52" t="e">
        <f>+LOOKUP(MID(I1219,1,(FIND("-",I1219,1)-1)),Hoja2!$V$3:$V$197,Hoja2!$S$3:$S$197)</f>
        <v>#VALUE!</v>
      </c>
    </row>
    <row r="1220" spans="1:12" ht="13.9" customHeight="1" x14ac:dyDescent="0.3">
      <c r="A1220" s="44"/>
      <c r="B1220" s="45"/>
      <c r="C1220" s="46"/>
      <c r="D1220" s="47"/>
      <c r="E1220" s="48"/>
      <c r="F1220" s="48"/>
      <c r="G1220" s="49"/>
      <c r="H1220" s="50"/>
      <c r="I1220" s="29"/>
      <c r="J1220" s="51" t="e">
        <f>+LOOKUP(MID(I1220,1,(FIND("-",I1220,1)-1)),DATOS[Columna1],DATOS[Departamento])</f>
        <v>#VALUE!</v>
      </c>
      <c r="K1220" s="50"/>
      <c r="L1220" s="52" t="e">
        <f>+LOOKUP(MID(I1220,1,(FIND("-",I1220,1)-1)),Hoja2!$V$3:$V$197,Hoja2!$S$3:$S$197)</f>
        <v>#VALUE!</v>
      </c>
    </row>
    <row r="1221" spans="1:12" ht="13.9" customHeight="1" x14ac:dyDescent="0.3">
      <c r="A1221" s="44"/>
      <c r="B1221" s="45"/>
      <c r="C1221" s="46"/>
      <c r="D1221" s="47"/>
      <c r="E1221" s="48"/>
      <c r="F1221" s="48"/>
      <c r="G1221" s="49"/>
      <c r="H1221" s="50"/>
      <c r="I1221" s="29"/>
      <c r="J1221" s="51" t="e">
        <f>+LOOKUP(MID(I1221,1,(FIND("-",I1221,1)-1)),DATOS[Columna1],DATOS[Departamento])</f>
        <v>#VALUE!</v>
      </c>
      <c r="K1221" s="50"/>
      <c r="L1221" s="52" t="e">
        <f>+LOOKUP(MID(I1221,1,(FIND("-",I1221,1)-1)),Hoja2!$V$3:$V$197,Hoja2!$S$3:$S$197)</f>
        <v>#VALUE!</v>
      </c>
    </row>
    <row r="1222" spans="1:12" ht="13.9" customHeight="1" x14ac:dyDescent="0.3">
      <c r="A1222" s="44"/>
      <c r="B1222" s="45"/>
      <c r="C1222" s="46"/>
      <c r="D1222" s="47"/>
      <c r="E1222" s="48"/>
      <c r="F1222" s="48"/>
      <c r="G1222" s="49"/>
      <c r="H1222" s="50"/>
      <c r="I1222" s="29"/>
      <c r="J1222" s="51" t="e">
        <f>+LOOKUP(MID(I1222,1,(FIND("-",I1222,1)-1)),DATOS[Columna1],DATOS[Departamento])</f>
        <v>#VALUE!</v>
      </c>
      <c r="K1222" s="50"/>
      <c r="L1222" s="52" t="e">
        <f>+LOOKUP(MID(I1222,1,(FIND("-",I1222,1)-1)),Hoja2!$V$3:$V$197,Hoja2!$S$3:$S$197)</f>
        <v>#VALUE!</v>
      </c>
    </row>
    <row r="1223" spans="1:12" ht="13.9" customHeight="1" x14ac:dyDescent="0.3">
      <c r="A1223" s="44"/>
      <c r="B1223" s="45"/>
      <c r="C1223" s="46"/>
      <c r="D1223" s="47"/>
      <c r="E1223" s="48"/>
      <c r="F1223" s="48"/>
      <c r="G1223" s="49"/>
      <c r="H1223" s="50"/>
      <c r="I1223" s="29"/>
      <c r="J1223" s="51" t="e">
        <f>+LOOKUP(MID(I1223,1,(FIND("-",I1223,1)-1)),DATOS[Columna1],DATOS[Departamento])</f>
        <v>#VALUE!</v>
      </c>
      <c r="K1223" s="50"/>
      <c r="L1223" s="52" t="e">
        <f>+LOOKUP(MID(I1223,1,(FIND("-",I1223,1)-1)),Hoja2!$V$3:$V$197,Hoja2!$S$3:$S$197)</f>
        <v>#VALUE!</v>
      </c>
    </row>
    <row r="1224" spans="1:12" ht="13.9" customHeight="1" x14ac:dyDescent="0.3">
      <c r="A1224" s="44"/>
      <c r="B1224" s="45"/>
      <c r="C1224" s="46"/>
      <c r="D1224" s="47"/>
      <c r="E1224" s="48"/>
      <c r="F1224" s="48"/>
      <c r="G1224" s="49"/>
      <c r="H1224" s="50"/>
      <c r="I1224" s="29"/>
      <c r="J1224" s="51" t="e">
        <f>+LOOKUP(MID(I1224,1,(FIND("-",I1224,1)-1)),DATOS[Columna1],DATOS[Departamento])</f>
        <v>#VALUE!</v>
      </c>
      <c r="K1224" s="50"/>
      <c r="L1224" s="52" t="e">
        <f>+LOOKUP(MID(I1224,1,(FIND("-",I1224,1)-1)),Hoja2!$V$3:$V$197,Hoja2!$S$3:$S$197)</f>
        <v>#VALUE!</v>
      </c>
    </row>
    <row r="1225" spans="1:12" ht="13.9" customHeight="1" x14ac:dyDescent="0.3">
      <c r="A1225" s="44"/>
      <c r="B1225" s="45"/>
      <c r="C1225" s="46"/>
      <c r="D1225" s="47"/>
      <c r="E1225" s="48"/>
      <c r="F1225" s="48"/>
      <c r="G1225" s="49"/>
      <c r="H1225" s="50"/>
      <c r="I1225" s="29"/>
      <c r="J1225" s="51" t="e">
        <f>+LOOKUP(MID(I1225,1,(FIND("-",I1225,1)-1)),DATOS[Columna1],DATOS[Departamento])</f>
        <v>#VALUE!</v>
      </c>
      <c r="K1225" s="50"/>
      <c r="L1225" s="52" t="e">
        <f>+LOOKUP(MID(I1225,1,(FIND("-",I1225,1)-1)),Hoja2!$V$3:$V$197,Hoja2!$S$3:$S$197)</f>
        <v>#VALUE!</v>
      </c>
    </row>
    <row r="1226" spans="1:12" ht="13.9" customHeight="1" x14ac:dyDescent="0.3">
      <c r="A1226" s="44"/>
      <c r="B1226" s="45"/>
      <c r="C1226" s="46"/>
      <c r="D1226" s="47"/>
      <c r="E1226" s="48"/>
      <c r="F1226" s="48"/>
      <c r="G1226" s="49"/>
      <c r="H1226" s="50"/>
      <c r="I1226" s="29"/>
      <c r="J1226" s="51" t="e">
        <f>+LOOKUP(MID(I1226,1,(FIND("-",I1226,1)-1)),DATOS[Columna1],DATOS[Departamento])</f>
        <v>#VALUE!</v>
      </c>
      <c r="K1226" s="50"/>
      <c r="L1226" s="52" t="e">
        <f>+LOOKUP(MID(I1226,1,(FIND("-",I1226,1)-1)),Hoja2!$V$3:$V$197,Hoja2!$S$3:$S$197)</f>
        <v>#VALUE!</v>
      </c>
    </row>
    <row r="1227" spans="1:12" ht="13.9" customHeight="1" x14ac:dyDescent="0.3">
      <c r="A1227" s="44"/>
      <c r="B1227" s="45"/>
      <c r="C1227" s="46"/>
      <c r="D1227" s="47"/>
      <c r="E1227" s="48"/>
      <c r="F1227" s="48"/>
      <c r="G1227" s="49"/>
      <c r="H1227" s="50"/>
      <c r="I1227" s="29"/>
      <c r="J1227" s="51" t="e">
        <f>+LOOKUP(MID(I1227,1,(FIND("-",I1227,1)-1)),DATOS[Columna1],DATOS[Departamento])</f>
        <v>#VALUE!</v>
      </c>
      <c r="K1227" s="50"/>
      <c r="L1227" s="52" t="e">
        <f>+LOOKUP(MID(I1227,1,(FIND("-",I1227,1)-1)),Hoja2!$V$3:$V$197,Hoja2!$S$3:$S$197)</f>
        <v>#VALUE!</v>
      </c>
    </row>
    <row r="1228" spans="1:12" ht="13.9" customHeight="1" x14ac:dyDescent="0.3">
      <c r="A1228" s="44"/>
      <c r="B1228" s="45"/>
      <c r="C1228" s="46"/>
      <c r="D1228" s="47"/>
      <c r="E1228" s="48"/>
      <c r="F1228" s="48"/>
      <c r="G1228" s="49"/>
      <c r="H1228" s="50"/>
      <c r="I1228" s="29"/>
      <c r="J1228" s="51" t="e">
        <f>+LOOKUP(MID(I1228,1,(FIND("-",I1228,1)-1)),DATOS[Columna1],DATOS[Departamento])</f>
        <v>#VALUE!</v>
      </c>
      <c r="K1228" s="50"/>
      <c r="L1228" s="52" t="e">
        <f>+LOOKUP(MID(I1228,1,(FIND("-",I1228,1)-1)),Hoja2!$V$3:$V$197,Hoja2!$S$3:$S$197)</f>
        <v>#VALUE!</v>
      </c>
    </row>
    <row r="1229" spans="1:12" ht="13.9" customHeight="1" x14ac:dyDescent="0.3">
      <c r="A1229" s="44"/>
      <c r="B1229" s="45"/>
      <c r="C1229" s="46"/>
      <c r="D1229" s="47"/>
      <c r="E1229" s="48"/>
      <c r="F1229" s="48"/>
      <c r="G1229" s="49"/>
      <c r="H1229" s="50"/>
      <c r="I1229" s="29"/>
      <c r="J1229" s="51" t="e">
        <f>+LOOKUP(MID(I1229,1,(FIND("-",I1229,1)-1)),DATOS[Columna1],DATOS[Departamento])</f>
        <v>#VALUE!</v>
      </c>
      <c r="K1229" s="50"/>
      <c r="L1229" s="52" t="e">
        <f>+LOOKUP(MID(I1229,1,(FIND("-",I1229,1)-1)),Hoja2!$V$3:$V$197,Hoja2!$S$3:$S$197)</f>
        <v>#VALUE!</v>
      </c>
    </row>
    <row r="1230" spans="1:12" ht="13.9" customHeight="1" x14ac:dyDescent="0.3">
      <c r="A1230" s="44"/>
      <c r="B1230" s="45"/>
      <c r="C1230" s="46"/>
      <c r="D1230" s="47"/>
      <c r="E1230" s="48"/>
      <c r="F1230" s="48"/>
      <c r="G1230" s="49"/>
      <c r="H1230" s="50"/>
      <c r="I1230" s="29"/>
      <c r="J1230" s="51" t="e">
        <f>+LOOKUP(MID(I1230,1,(FIND("-",I1230,1)-1)),DATOS[Columna1],DATOS[Departamento])</f>
        <v>#VALUE!</v>
      </c>
      <c r="K1230" s="50"/>
      <c r="L1230" s="52" t="e">
        <f>+LOOKUP(MID(I1230,1,(FIND("-",I1230,1)-1)),Hoja2!$V$3:$V$197,Hoja2!$S$3:$S$197)</f>
        <v>#VALUE!</v>
      </c>
    </row>
    <row r="1231" spans="1:12" ht="13.9" customHeight="1" x14ac:dyDescent="0.3">
      <c r="A1231" s="44"/>
      <c r="B1231" s="45"/>
      <c r="C1231" s="46"/>
      <c r="D1231" s="47"/>
      <c r="E1231" s="48"/>
      <c r="F1231" s="48"/>
      <c r="G1231" s="49"/>
      <c r="H1231" s="50"/>
      <c r="I1231" s="29"/>
      <c r="J1231" s="51" t="e">
        <f>+LOOKUP(MID(I1231,1,(FIND("-",I1231,1)-1)),DATOS[Columna1],DATOS[Departamento])</f>
        <v>#VALUE!</v>
      </c>
      <c r="K1231" s="50"/>
      <c r="L1231" s="52" t="e">
        <f>+LOOKUP(MID(I1231,1,(FIND("-",I1231,1)-1)),Hoja2!$V$3:$V$197,Hoja2!$S$3:$S$197)</f>
        <v>#VALUE!</v>
      </c>
    </row>
    <row r="1232" spans="1:12" ht="13.9" customHeight="1" x14ac:dyDescent="0.3">
      <c r="A1232" s="44"/>
      <c r="B1232" s="45"/>
      <c r="C1232" s="46"/>
      <c r="D1232" s="47"/>
      <c r="E1232" s="48"/>
      <c r="F1232" s="48"/>
      <c r="G1232" s="49"/>
      <c r="H1232" s="50"/>
      <c r="I1232" s="29"/>
      <c r="J1232" s="51" t="e">
        <f>+LOOKUP(MID(I1232,1,(FIND("-",I1232,1)-1)),DATOS[Columna1],DATOS[Departamento])</f>
        <v>#VALUE!</v>
      </c>
      <c r="K1232" s="50"/>
      <c r="L1232" s="52" t="e">
        <f>+LOOKUP(MID(I1232,1,(FIND("-",I1232,1)-1)),Hoja2!$V$3:$V$197,Hoja2!$S$3:$S$197)</f>
        <v>#VALUE!</v>
      </c>
    </row>
    <row r="1233" spans="1:12" ht="13.9" customHeight="1" x14ac:dyDescent="0.3">
      <c r="A1233" s="44"/>
      <c r="B1233" s="45"/>
      <c r="C1233" s="46"/>
      <c r="D1233" s="47"/>
      <c r="E1233" s="48"/>
      <c r="F1233" s="48"/>
      <c r="G1233" s="49"/>
      <c r="H1233" s="50"/>
      <c r="I1233" s="29"/>
      <c r="J1233" s="51" t="e">
        <f>+LOOKUP(MID(I1233,1,(FIND("-",I1233,1)-1)),DATOS[Columna1],DATOS[Departamento])</f>
        <v>#VALUE!</v>
      </c>
      <c r="K1233" s="50"/>
      <c r="L1233" s="52" t="e">
        <f>+LOOKUP(MID(I1233,1,(FIND("-",I1233,1)-1)),Hoja2!$V$3:$V$197,Hoja2!$S$3:$S$197)</f>
        <v>#VALUE!</v>
      </c>
    </row>
    <row r="1234" spans="1:12" ht="13.9" customHeight="1" x14ac:dyDescent="0.3">
      <c r="A1234" s="44"/>
      <c r="B1234" s="45"/>
      <c r="C1234" s="46"/>
      <c r="D1234" s="47"/>
      <c r="E1234" s="48"/>
      <c r="F1234" s="48"/>
      <c r="G1234" s="49"/>
      <c r="H1234" s="50"/>
      <c r="I1234" s="29"/>
      <c r="J1234" s="51" t="e">
        <f>+LOOKUP(MID(I1234,1,(FIND("-",I1234,1)-1)),DATOS[Columna1],DATOS[Departamento])</f>
        <v>#VALUE!</v>
      </c>
      <c r="K1234" s="50"/>
      <c r="L1234" s="52" t="e">
        <f>+LOOKUP(MID(I1234,1,(FIND("-",I1234,1)-1)),Hoja2!$V$3:$V$197,Hoja2!$S$3:$S$197)</f>
        <v>#VALUE!</v>
      </c>
    </row>
    <row r="1235" spans="1:12" ht="13.9" customHeight="1" x14ac:dyDescent="0.3">
      <c r="A1235" s="44"/>
      <c r="B1235" s="45"/>
      <c r="C1235" s="46"/>
      <c r="D1235" s="47"/>
      <c r="E1235" s="48"/>
      <c r="F1235" s="48"/>
      <c r="G1235" s="49"/>
      <c r="H1235" s="50"/>
      <c r="I1235" s="29"/>
      <c r="J1235" s="51" t="e">
        <f>+LOOKUP(MID(I1235,1,(FIND("-",I1235,1)-1)),DATOS[Columna1],DATOS[Departamento])</f>
        <v>#VALUE!</v>
      </c>
      <c r="K1235" s="50"/>
      <c r="L1235" s="52" t="e">
        <f>+LOOKUP(MID(I1235,1,(FIND("-",I1235,1)-1)),Hoja2!$V$3:$V$197,Hoja2!$S$3:$S$197)</f>
        <v>#VALUE!</v>
      </c>
    </row>
    <row r="1236" spans="1:12" ht="13.9" customHeight="1" x14ac:dyDescent="0.3">
      <c r="A1236" s="44"/>
      <c r="B1236" s="45"/>
      <c r="C1236" s="46"/>
      <c r="D1236" s="47"/>
      <c r="E1236" s="48"/>
      <c r="F1236" s="48"/>
      <c r="G1236" s="49"/>
      <c r="H1236" s="50"/>
      <c r="I1236" s="29"/>
      <c r="J1236" s="51" t="e">
        <f>+LOOKUP(MID(I1236,1,(FIND("-",I1236,1)-1)),DATOS[Columna1],DATOS[Departamento])</f>
        <v>#VALUE!</v>
      </c>
      <c r="K1236" s="50"/>
      <c r="L1236" s="52" t="e">
        <f>+LOOKUP(MID(I1236,1,(FIND("-",I1236,1)-1)),Hoja2!$V$3:$V$197,Hoja2!$S$3:$S$197)</f>
        <v>#VALUE!</v>
      </c>
    </row>
    <row r="1237" spans="1:12" ht="13.9" customHeight="1" x14ac:dyDescent="0.3">
      <c r="A1237" s="44"/>
      <c r="B1237" s="45"/>
      <c r="C1237" s="46"/>
      <c r="D1237" s="47"/>
      <c r="E1237" s="48"/>
      <c r="F1237" s="48"/>
      <c r="G1237" s="49"/>
      <c r="H1237" s="50"/>
      <c r="I1237" s="29"/>
      <c r="J1237" s="51" t="e">
        <f>+LOOKUP(MID(I1237,1,(FIND("-",I1237,1)-1)),DATOS[Columna1],DATOS[Departamento])</f>
        <v>#VALUE!</v>
      </c>
      <c r="K1237" s="50"/>
      <c r="L1237" s="52" t="e">
        <f>+LOOKUP(MID(I1237,1,(FIND("-",I1237,1)-1)),Hoja2!$V$3:$V$197,Hoja2!$S$3:$S$197)</f>
        <v>#VALUE!</v>
      </c>
    </row>
    <row r="1238" spans="1:12" ht="13.9" customHeight="1" x14ac:dyDescent="0.3">
      <c r="A1238" s="44"/>
      <c r="B1238" s="45"/>
      <c r="C1238" s="46"/>
      <c r="D1238" s="47"/>
      <c r="E1238" s="48"/>
      <c r="F1238" s="48"/>
      <c r="G1238" s="49"/>
      <c r="H1238" s="50"/>
      <c r="I1238" s="29"/>
      <c r="J1238" s="51" t="e">
        <f>+LOOKUP(MID(I1238,1,(FIND("-",I1238,1)-1)),DATOS[Columna1],DATOS[Departamento])</f>
        <v>#VALUE!</v>
      </c>
      <c r="K1238" s="50"/>
      <c r="L1238" s="52" t="e">
        <f>+LOOKUP(MID(I1238,1,(FIND("-",I1238,1)-1)),Hoja2!$V$3:$V$197,Hoja2!$S$3:$S$197)</f>
        <v>#VALUE!</v>
      </c>
    </row>
    <row r="1239" spans="1:12" ht="13.9" customHeight="1" x14ac:dyDescent="0.3">
      <c r="A1239" s="44"/>
      <c r="B1239" s="45"/>
      <c r="C1239" s="46"/>
      <c r="D1239" s="47"/>
      <c r="E1239" s="48"/>
      <c r="F1239" s="48"/>
      <c r="G1239" s="49"/>
      <c r="H1239" s="50"/>
      <c r="I1239" s="29"/>
      <c r="J1239" s="51" t="e">
        <f>+LOOKUP(MID(I1239,1,(FIND("-",I1239,1)-1)),DATOS[Columna1],DATOS[Departamento])</f>
        <v>#VALUE!</v>
      </c>
      <c r="K1239" s="50"/>
      <c r="L1239" s="52" t="e">
        <f>+LOOKUP(MID(I1239,1,(FIND("-",I1239,1)-1)),Hoja2!$V$3:$V$197,Hoja2!$S$3:$S$197)</f>
        <v>#VALUE!</v>
      </c>
    </row>
    <row r="1240" spans="1:12" ht="13.9" customHeight="1" x14ac:dyDescent="0.3">
      <c r="A1240" s="44"/>
      <c r="B1240" s="45"/>
      <c r="C1240" s="46"/>
      <c r="D1240" s="47"/>
      <c r="E1240" s="48"/>
      <c r="F1240" s="48"/>
      <c r="G1240" s="49"/>
      <c r="H1240" s="50"/>
      <c r="I1240" s="29"/>
      <c r="J1240" s="51" t="e">
        <f>+LOOKUP(MID(I1240,1,(FIND("-",I1240,1)-1)),DATOS[Columna1],DATOS[Departamento])</f>
        <v>#VALUE!</v>
      </c>
      <c r="K1240" s="50"/>
      <c r="L1240" s="52" t="e">
        <f>+LOOKUP(MID(I1240,1,(FIND("-",I1240,1)-1)),Hoja2!$V$3:$V$197,Hoja2!$S$3:$S$197)</f>
        <v>#VALUE!</v>
      </c>
    </row>
    <row r="1241" spans="1:12" ht="13.9" customHeight="1" x14ac:dyDescent="0.3">
      <c r="A1241" s="44"/>
      <c r="B1241" s="45"/>
      <c r="C1241" s="46"/>
      <c r="D1241" s="47"/>
      <c r="E1241" s="48"/>
      <c r="F1241" s="48"/>
      <c r="G1241" s="49"/>
      <c r="H1241" s="50"/>
      <c r="I1241" s="29"/>
      <c r="J1241" s="51" t="e">
        <f>+LOOKUP(MID(I1241,1,(FIND("-",I1241,1)-1)),DATOS[Columna1],DATOS[Departamento])</f>
        <v>#VALUE!</v>
      </c>
      <c r="K1241" s="50"/>
      <c r="L1241" s="52" t="e">
        <f>+LOOKUP(MID(I1241,1,(FIND("-",I1241,1)-1)),Hoja2!$V$3:$V$197,Hoja2!$S$3:$S$197)</f>
        <v>#VALUE!</v>
      </c>
    </row>
    <row r="1242" spans="1:12" ht="13.9" customHeight="1" x14ac:dyDescent="0.3">
      <c r="A1242" s="44"/>
      <c r="B1242" s="45"/>
      <c r="C1242" s="46"/>
      <c r="D1242" s="47"/>
      <c r="E1242" s="48"/>
      <c r="F1242" s="48"/>
      <c r="G1242" s="49"/>
      <c r="H1242" s="50"/>
      <c r="I1242" s="29"/>
      <c r="J1242" s="51" t="e">
        <f>+LOOKUP(MID(I1242,1,(FIND("-",I1242,1)-1)),DATOS[Columna1],DATOS[Departamento])</f>
        <v>#VALUE!</v>
      </c>
      <c r="K1242" s="50"/>
      <c r="L1242" s="52" t="e">
        <f>+LOOKUP(MID(I1242,1,(FIND("-",I1242,1)-1)),Hoja2!$V$3:$V$197,Hoja2!$S$3:$S$197)</f>
        <v>#VALUE!</v>
      </c>
    </row>
    <row r="1243" spans="1:12" ht="13.9" customHeight="1" x14ac:dyDescent="0.3">
      <c r="A1243" s="44"/>
      <c r="B1243" s="45"/>
      <c r="C1243" s="46"/>
      <c r="D1243" s="47"/>
      <c r="E1243" s="48"/>
      <c r="F1243" s="48"/>
      <c r="G1243" s="49"/>
      <c r="H1243" s="50"/>
      <c r="I1243" s="29"/>
      <c r="J1243" s="51" t="e">
        <f>+LOOKUP(MID(I1243,1,(FIND("-",I1243,1)-1)),DATOS[Columna1],DATOS[Departamento])</f>
        <v>#VALUE!</v>
      </c>
      <c r="K1243" s="50"/>
      <c r="L1243" s="52" t="e">
        <f>+LOOKUP(MID(I1243,1,(FIND("-",I1243,1)-1)),Hoja2!$V$3:$V$197,Hoja2!$S$3:$S$197)</f>
        <v>#VALUE!</v>
      </c>
    </row>
    <row r="1244" spans="1:12" ht="13.9" customHeight="1" x14ac:dyDescent="0.3">
      <c r="A1244" s="44"/>
      <c r="B1244" s="45"/>
      <c r="C1244" s="46"/>
      <c r="D1244" s="47"/>
      <c r="E1244" s="48"/>
      <c r="F1244" s="48"/>
      <c r="G1244" s="49"/>
      <c r="H1244" s="50"/>
      <c r="I1244" s="29"/>
      <c r="J1244" s="51" t="e">
        <f>+LOOKUP(MID(I1244,1,(FIND("-",I1244,1)-1)),DATOS[Columna1],DATOS[Departamento])</f>
        <v>#VALUE!</v>
      </c>
      <c r="K1244" s="50"/>
      <c r="L1244" s="52" t="e">
        <f>+LOOKUP(MID(I1244,1,(FIND("-",I1244,1)-1)),Hoja2!$V$3:$V$197,Hoja2!$S$3:$S$197)</f>
        <v>#VALUE!</v>
      </c>
    </row>
    <row r="1245" spans="1:12" ht="13.9" customHeight="1" x14ac:dyDescent="0.3">
      <c r="A1245" s="44"/>
      <c r="B1245" s="45"/>
      <c r="C1245" s="46"/>
      <c r="D1245" s="47"/>
      <c r="E1245" s="48"/>
      <c r="F1245" s="48"/>
      <c r="G1245" s="49"/>
      <c r="H1245" s="50"/>
      <c r="I1245" s="29"/>
      <c r="J1245" s="51" t="e">
        <f>+LOOKUP(MID(I1245,1,(FIND("-",I1245,1)-1)),DATOS[Columna1],DATOS[Departamento])</f>
        <v>#VALUE!</v>
      </c>
      <c r="K1245" s="50"/>
      <c r="L1245" s="52" t="e">
        <f>+LOOKUP(MID(I1245,1,(FIND("-",I1245,1)-1)),Hoja2!$V$3:$V$197,Hoja2!$S$3:$S$197)</f>
        <v>#VALUE!</v>
      </c>
    </row>
    <row r="1246" spans="1:12" ht="13.9" customHeight="1" x14ac:dyDescent="0.3">
      <c r="A1246" s="44"/>
      <c r="B1246" s="45"/>
      <c r="C1246" s="46"/>
      <c r="D1246" s="47"/>
      <c r="E1246" s="48"/>
      <c r="F1246" s="48"/>
      <c r="G1246" s="49"/>
      <c r="H1246" s="50"/>
      <c r="I1246" s="29"/>
      <c r="J1246" s="51" t="e">
        <f>+LOOKUP(MID(I1246,1,(FIND("-",I1246,1)-1)),DATOS[Columna1],DATOS[Departamento])</f>
        <v>#VALUE!</v>
      </c>
      <c r="K1246" s="50"/>
      <c r="L1246" s="52" t="e">
        <f>+LOOKUP(MID(I1246,1,(FIND("-",I1246,1)-1)),Hoja2!$V$3:$V$197,Hoja2!$S$3:$S$197)</f>
        <v>#VALUE!</v>
      </c>
    </row>
    <row r="1247" spans="1:12" ht="13.9" customHeight="1" x14ac:dyDescent="0.3">
      <c r="A1247" s="44"/>
      <c r="B1247" s="45"/>
      <c r="C1247" s="46"/>
      <c r="D1247" s="47"/>
      <c r="E1247" s="48"/>
      <c r="F1247" s="48"/>
      <c r="G1247" s="49"/>
      <c r="H1247" s="50"/>
      <c r="I1247" s="29"/>
      <c r="J1247" s="51" t="e">
        <f>+LOOKUP(MID(I1247,1,(FIND("-",I1247,1)-1)),DATOS[Columna1],DATOS[Departamento])</f>
        <v>#VALUE!</v>
      </c>
      <c r="K1247" s="50"/>
      <c r="L1247" s="52" t="e">
        <f>+LOOKUP(MID(I1247,1,(FIND("-",I1247,1)-1)),Hoja2!$V$3:$V$197,Hoja2!$S$3:$S$197)</f>
        <v>#VALUE!</v>
      </c>
    </row>
    <row r="1248" spans="1:12" ht="13.9" customHeight="1" x14ac:dyDescent="0.3">
      <c r="A1248" s="44"/>
      <c r="B1248" s="45"/>
      <c r="C1248" s="46"/>
      <c r="D1248" s="47"/>
      <c r="E1248" s="48"/>
      <c r="F1248" s="48"/>
      <c r="G1248" s="49"/>
      <c r="H1248" s="50"/>
      <c r="I1248" s="29"/>
      <c r="J1248" s="51" t="e">
        <f>+LOOKUP(MID(I1248,1,(FIND("-",I1248,1)-1)),DATOS[Columna1],DATOS[Departamento])</f>
        <v>#VALUE!</v>
      </c>
      <c r="K1248" s="50"/>
      <c r="L1248" s="52" t="e">
        <f>+LOOKUP(MID(I1248,1,(FIND("-",I1248,1)-1)),Hoja2!$V$3:$V$197,Hoja2!$S$3:$S$197)</f>
        <v>#VALUE!</v>
      </c>
    </row>
    <row r="1249" spans="1:12" ht="13.9" customHeight="1" x14ac:dyDescent="0.3">
      <c r="A1249" s="44"/>
      <c r="B1249" s="45"/>
      <c r="C1249" s="46"/>
      <c r="D1249" s="47"/>
      <c r="E1249" s="48"/>
      <c r="F1249" s="48"/>
      <c r="G1249" s="49"/>
      <c r="H1249" s="50"/>
      <c r="I1249" s="29"/>
      <c r="J1249" s="51" t="e">
        <f>+LOOKUP(MID(I1249,1,(FIND("-",I1249,1)-1)),DATOS[Columna1],DATOS[Departamento])</f>
        <v>#VALUE!</v>
      </c>
      <c r="K1249" s="50"/>
      <c r="L1249" s="52" t="e">
        <f>+LOOKUP(MID(I1249,1,(FIND("-",I1249,1)-1)),Hoja2!$V$3:$V$197,Hoja2!$S$3:$S$197)</f>
        <v>#VALUE!</v>
      </c>
    </row>
    <row r="1250" spans="1:12" ht="13.9" customHeight="1" x14ac:dyDescent="0.3">
      <c r="A1250" s="44"/>
      <c r="B1250" s="45"/>
      <c r="C1250" s="46"/>
      <c r="D1250" s="47"/>
      <c r="E1250" s="48"/>
      <c r="F1250" s="48"/>
      <c r="G1250" s="49"/>
      <c r="H1250" s="50"/>
      <c r="I1250" s="29"/>
      <c r="J1250" s="51" t="e">
        <f>+LOOKUP(MID(I1250,1,(FIND("-",I1250,1)-1)),DATOS[Columna1],DATOS[Departamento])</f>
        <v>#VALUE!</v>
      </c>
      <c r="K1250" s="50"/>
      <c r="L1250" s="52" t="e">
        <f>+LOOKUP(MID(I1250,1,(FIND("-",I1250,1)-1)),Hoja2!$V$3:$V$197,Hoja2!$S$3:$S$197)</f>
        <v>#VALUE!</v>
      </c>
    </row>
    <row r="1251" spans="1:12" ht="13.9" customHeight="1" x14ac:dyDescent="0.3">
      <c r="A1251" s="44"/>
      <c r="B1251" s="45"/>
      <c r="C1251" s="46"/>
      <c r="D1251" s="47"/>
      <c r="E1251" s="48"/>
      <c r="F1251" s="48"/>
      <c r="G1251" s="49"/>
      <c r="H1251" s="50"/>
      <c r="I1251" s="29"/>
      <c r="J1251" s="51" t="e">
        <f>+LOOKUP(MID(I1251,1,(FIND("-",I1251,1)-1)),DATOS[Columna1],DATOS[Departamento])</f>
        <v>#VALUE!</v>
      </c>
      <c r="K1251" s="50"/>
      <c r="L1251" s="52" t="e">
        <f>+LOOKUP(MID(I1251,1,(FIND("-",I1251,1)-1)),Hoja2!$V$3:$V$197,Hoja2!$S$3:$S$197)</f>
        <v>#VALUE!</v>
      </c>
    </row>
    <row r="1252" spans="1:12" ht="13.9" customHeight="1" x14ac:dyDescent="0.3">
      <c r="A1252" s="44"/>
      <c r="B1252" s="45"/>
      <c r="C1252" s="46"/>
      <c r="D1252" s="47"/>
      <c r="E1252" s="48"/>
      <c r="F1252" s="48"/>
      <c r="G1252" s="49"/>
      <c r="H1252" s="50"/>
      <c r="I1252" s="29"/>
      <c r="J1252" s="51" t="e">
        <f>+LOOKUP(MID(I1252,1,(FIND("-",I1252,1)-1)),DATOS[Columna1],DATOS[Departamento])</f>
        <v>#VALUE!</v>
      </c>
      <c r="K1252" s="50"/>
      <c r="L1252" s="52" t="e">
        <f>+LOOKUP(MID(I1252,1,(FIND("-",I1252,1)-1)),Hoja2!$V$3:$V$197,Hoja2!$S$3:$S$197)</f>
        <v>#VALUE!</v>
      </c>
    </row>
    <row r="1253" spans="1:12" ht="13.9" customHeight="1" x14ac:dyDescent="0.3">
      <c r="A1253" s="44"/>
      <c r="B1253" s="45"/>
      <c r="C1253" s="46"/>
      <c r="D1253" s="47"/>
      <c r="E1253" s="48"/>
      <c r="F1253" s="48"/>
      <c r="G1253" s="49"/>
      <c r="H1253" s="50"/>
      <c r="I1253" s="29"/>
      <c r="J1253" s="51" t="e">
        <f>+LOOKUP(MID(I1253,1,(FIND("-",I1253,1)-1)),DATOS[Columna1],DATOS[Departamento])</f>
        <v>#VALUE!</v>
      </c>
      <c r="K1253" s="50"/>
      <c r="L1253" s="52" t="e">
        <f>+LOOKUP(MID(I1253,1,(FIND("-",I1253,1)-1)),Hoja2!$V$3:$V$197,Hoja2!$S$3:$S$197)</f>
        <v>#VALUE!</v>
      </c>
    </row>
    <row r="1254" spans="1:12" ht="13.9" customHeight="1" x14ac:dyDescent="0.3">
      <c r="A1254" s="44"/>
      <c r="B1254" s="45"/>
      <c r="C1254" s="46"/>
      <c r="D1254" s="47"/>
      <c r="E1254" s="48"/>
      <c r="F1254" s="48"/>
      <c r="G1254" s="49"/>
      <c r="H1254" s="50"/>
      <c r="I1254" s="29"/>
      <c r="J1254" s="51" t="e">
        <f>+LOOKUP(MID(I1254,1,(FIND("-",I1254,1)-1)),DATOS[Columna1],DATOS[Departamento])</f>
        <v>#VALUE!</v>
      </c>
      <c r="K1254" s="50"/>
      <c r="L1254" s="52" t="e">
        <f>+LOOKUP(MID(I1254,1,(FIND("-",I1254,1)-1)),Hoja2!$V$3:$V$197,Hoja2!$S$3:$S$197)</f>
        <v>#VALUE!</v>
      </c>
    </row>
    <row r="1255" spans="1:12" ht="13.9" customHeight="1" x14ac:dyDescent="0.3">
      <c r="A1255" s="44"/>
      <c r="B1255" s="45"/>
      <c r="C1255" s="46"/>
      <c r="D1255" s="47"/>
      <c r="E1255" s="48"/>
      <c r="F1255" s="48"/>
      <c r="G1255" s="49"/>
      <c r="H1255" s="50"/>
      <c r="I1255" s="29"/>
      <c r="J1255" s="51" t="e">
        <f>+LOOKUP(MID(I1255,1,(FIND("-",I1255,1)-1)),DATOS[Columna1],DATOS[Departamento])</f>
        <v>#VALUE!</v>
      </c>
      <c r="K1255" s="50"/>
      <c r="L1255" s="52" t="e">
        <f>+LOOKUP(MID(I1255,1,(FIND("-",I1255,1)-1)),Hoja2!$V$3:$V$197,Hoja2!$S$3:$S$197)</f>
        <v>#VALUE!</v>
      </c>
    </row>
    <row r="1256" spans="1:12" ht="13.9" customHeight="1" x14ac:dyDescent="0.3">
      <c r="A1256" s="44"/>
      <c r="B1256" s="45"/>
      <c r="C1256" s="46"/>
      <c r="D1256" s="47"/>
      <c r="E1256" s="48"/>
      <c r="F1256" s="48"/>
      <c r="G1256" s="49"/>
      <c r="H1256" s="50"/>
      <c r="I1256" s="29"/>
      <c r="J1256" s="51" t="e">
        <f>+LOOKUP(MID(I1256,1,(FIND("-",I1256,1)-1)),DATOS[Columna1],DATOS[Departamento])</f>
        <v>#VALUE!</v>
      </c>
      <c r="K1256" s="50"/>
      <c r="L1256" s="52" t="e">
        <f>+LOOKUP(MID(I1256,1,(FIND("-",I1256,1)-1)),Hoja2!$V$3:$V$197,Hoja2!$S$3:$S$197)</f>
        <v>#VALUE!</v>
      </c>
    </row>
    <row r="1257" spans="1:12" ht="13.9" customHeight="1" x14ac:dyDescent="0.3">
      <c r="A1257" s="44"/>
      <c r="B1257" s="45"/>
      <c r="C1257" s="46"/>
      <c r="D1257" s="47"/>
      <c r="E1257" s="48"/>
      <c r="F1257" s="48"/>
      <c r="G1257" s="49"/>
      <c r="H1257" s="50"/>
      <c r="I1257" s="29"/>
      <c r="J1257" s="51" t="e">
        <f>+LOOKUP(MID(I1257,1,(FIND("-",I1257,1)-1)),DATOS[Columna1],DATOS[Departamento])</f>
        <v>#VALUE!</v>
      </c>
      <c r="K1257" s="50"/>
      <c r="L1257" s="52" t="e">
        <f>+LOOKUP(MID(I1257,1,(FIND("-",I1257,1)-1)),Hoja2!$V$3:$V$197,Hoja2!$S$3:$S$197)</f>
        <v>#VALUE!</v>
      </c>
    </row>
    <row r="1258" spans="1:12" ht="13.9" customHeight="1" x14ac:dyDescent="0.3">
      <c r="A1258" s="44"/>
      <c r="B1258" s="45"/>
      <c r="C1258" s="46"/>
      <c r="D1258" s="47"/>
      <c r="E1258" s="48"/>
      <c r="F1258" s="48"/>
      <c r="G1258" s="49"/>
      <c r="H1258" s="50"/>
      <c r="I1258" s="29"/>
      <c r="J1258" s="51" t="e">
        <f>+LOOKUP(MID(I1258,1,(FIND("-",I1258,1)-1)),DATOS[Columna1],DATOS[Departamento])</f>
        <v>#VALUE!</v>
      </c>
      <c r="K1258" s="50"/>
      <c r="L1258" s="52" t="e">
        <f>+LOOKUP(MID(I1258,1,(FIND("-",I1258,1)-1)),Hoja2!$V$3:$V$197,Hoja2!$S$3:$S$197)</f>
        <v>#VALUE!</v>
      </c>
    </row>
    <row r="1259" spans="1:12" ht="13.9" customHeight="1" x14ac:dyDescent="0.3">
      <c r="A1259" s="44"/>
      <c r="B1259" s="45"/>
      <c r="C1259" s="46"/>
      <c r="D1259" s="47"/>
      <c r="E1259" s="48"/>
      <c r="F1259" s="48"/>
      <c r="G1259" s="49"/>
      <c r="H1259" s="50"/>
      <c r="I1259" s="29"/>
      <c r="J1259" s="51" t="e">
        <f>+LOOKUP(MID(I1259,1,(FIND("-",I1259,1)-1)),DATOS[Columna1],DATOS[Departamento])</f>
        <v>#VALUE!</v>
      </c>
      <c r="K1259" s="50"/>
      <c r="L1259" s="52" t="e">
        <f>+LOOKUP(MID(I1259,1,(FIND("-",I1259,1)-1)),Hoja2!$V$3:$V$197,Hoja2!$S$3:$S$197)</f>
        <v>#VALUE!</v>
      </c>
    </row>
    <row r="1260" spans="1:12" ht="13.9" customHeight="1" x14ac:dyDescent="0.3">
      <c r="A1260" s="44"/>
      <c r="B1260" s="45"/>
      <c r="C1260" s="46"/>
      <c r="D1260" s="47"/>
      <c r="E1260" s="48"/>
      <c r="F1260" s="48"/>
      <c r="G1260" s="49"/>
      <c r="H1260" s="50"/>
      <c r="I1260" s="29"/>
      <c r="J1260" s="51" t="e">
        <f>+LOOKUP(MID(I1260,1,(FIND("-",I1260,1)-1)),DATOS[Columna1],DATOS[Departamento])</f>
        <v>#VALUE!</v>
      </c>
      <c r="K1260" s="50"/>
      <c r="L1260" s="52" t="e">
        <f>+LOOKUP(MID(I1260,1,(FIND("-",I1260,1)-1)),Hoja2!$V$3:$V$197,Hoja2!$S$3:$S$197)</f>
        <v>#VALUE!</v>
      </c>
    </row>
    <row r="1261" spans="1:12" ht="13.9" customHeight="1" x14ac:dyDescent="0.3">
      <c r="A1261" s="44"/>
      <c r="B1261" s="45"/>
      <c r="C1261" s="46"/>
      <c r="D1261" s="47"/>
      <c r="E1261" s="48"/>
      <c r="F1261" s="48"/>
      <c r="G1261" s="49"/>
      <c r="H1261" s="50"/>
      <c r="I1261" s="29"/>
      <c r="J1261" s="51" t="e">
        <f>+LOOKUP(MID(I1261,1,(FIND("-",I1261,1)-1)),DATOS[Columna1],DATOS[Departamento])</f>
        <v>#VALUE!</v>
      </c>
      <c r="K1261" s="50"/>
      <c r="L1261" s="52" t="e">
        <f>+LOOKUP(MID(I1261,1,(FIND("-",I1261,1)-1)),Hoja2!$V$3:$V$197,Hoja2!$S$3:$S$197)</f>
        <v>#VALUE!</v>
      </c>
    </row>
    <row r="1262" spans="1:12" ht="13.9" customHeight="1" x14ac:dyDescent="0.3">
      <c r="A1262" s="44"/>
      <c r="B1262" s="45"/>
      <c r="C1262" s="46"/>
      <c r="D1262" s="47"/>
      <c r="E1262" s="48"/>
      <c r="F1262" s="48"/>
      <c r="G1262" s="49"/>
      <c r="H1262" s="50"/>
      <c r="I1262" s="29"/>
      <c r="J1262" s="51" t="e">
        <f>+LOOKUP(MID(I1262,1,(FIND("-",I1262,1)-1)),DATOS[Columna1],DATOS[Departamento])</f>
        <v>#VALUE!</v>
      </c>
      <c r="K1262" s="50"/>
      <c r="L1262" s="52" t="e">
        <f>+LOOKUP(MID(I1262,1,(FIND("-",I1262,1)-1)),Hoja2!$V$3:$V$197,Hoja2!$S$3:$S$197)</f>
        <v>#VALUE!</v>
      </c>
    </row>
    <row r="1263" spans="1:12" ht="13.9" customHeight="1" x14ac:dyDescent="0.3">
      <c r="A1263" s="44"/>
      <c r="B1263" s="45"/>
      <c r="C1263" s="46"/>
      <c r="D1263" s="47"/>
      <c r="E1263" s="48"/>
      <c r="F1263" s="48"/>
      <c r="G1263" s="49"/>
      <c r="H1263" s="50"/>
      <c r="I1263" s="29"/>
      <c r="J1263" s="51" t="e">
        <f>+LOOKUP(MID(I1263,1,(FIND("-",I1263,1)-1)),DATOS[Columna1],DATOS[Departamento])</f>
        <v>#VALUE!</v>
      </c>
      <c r="K1263" s="50"/>
      <c r="L1263" s="52" t="e">
        <f>+LOOKUP(MID(I1263,1,(FIND("-",I1263,1)-1)),Hoja2!$V$3:$V$197,Hoja2!$S$3:$S$197)</f>
        <v>#VALUE!</v>
      </c>
    </row>
    <row r="1264" spans="1:12" ht="13.9" customHeight="1" x14ac:dyDescent="0.3">
      <c r="A1264" s="44"/>
      <c r="B1264" s="45"/>
      <c r="C1264" s="46"/>
      <c r="D1264" s="47"/>
      <c r="E1264" s="48"/>
      <c r="F1264" s="48"/>
      <c r="G1264" s="49"/>
      <c r="H1264" s="50"/>
      <c r="I1264" s="29"/>
      <c r="J1264" s="51" t="e">
        <f>+LOOKUP(MID(I1264,1,(FIND("-",I1264,1)-1)),DATOS[Columna1],DATOS[Departamento])</f>
        <v>#VALUE!</v>
      </c>
      <c r="K1264" s="50"/>
      <c r="L1264" s="52" t="e">
        <f>+LOOKUP(MID(I1264,1,(FIND("-",I1264,1)-1)),Hoja2!$V$3:$V$197,Hoja2!$S$3:$S$197)</f>
        <v>#VALUE!</v>
      </c>
    </row>
    <row r="1265" spans="1:12" ht="13.9" customHeight="1" x14ac:dyDescent="0.3">
      <c r="A1265" s="44"/>
      <c r="B1265" s="45"/>
      <c r="C1265" s="46"/>
      <c r="D1265" s="47"/>
      <c r="E1265" s="48"/>
      <c r="F1265" s="48"/>
      <c r="G1265" s="49"/>
      <c r="H1265" s="50"/>
      <c r="I1265" s="29"/>
      <c r="J1265" s="51" t="e">
        <f>+LOOKUP(MID(I1265,1,(FIND("-",I1265,1)-1)),DATOS[Columna1],DATOS[Departamento])</f>
        <v>#VALUE!</v>
      </c>
      <c r="K1265" s="50"/>
      <c r="L1265" s="52" t="e">
        <f>+LOOKUP(MID(I1265,1,(FIND("-",I1265,1)-1)),Hoja2!$V$3:$V$197,Hoja2!$S$3:$S$197)</f>
        <v>#VALUE!</v>
      </c>
    </row>
    <row r="1266" spans="1:12" ht="13.9" customHeight="1" x14ac:dyDescent="0.3">
      <c r="A1266" s="44"/>
      <c r="B1266" s="45"/>
      <c r="C1266" s="46"/>
      <c r="D1266" s="47"/>
      <c r="E1266" s="48"/>
      <c r="F1266" s="48"/>
      <c r="G1266" s="49"/>
      <c r="H1266" s="50"/>
      <c r="I1266" s="29"/>
      <c r="J1266" s="51" t="e">
        <f>+LOOKUP(MID(I1266,1,(FIND("-",I1266,1)-1)),DATOS[Columna1],DATOS[Departamento])</f>
        <v>#VALUE!</v>
      </c>
      <c r="K1266" s="50"/>
      <c r="L1266" s="52" t="e">
        <f>+LOOKUP(MID(I1266,1,(FIND("-",I1266,1)-1)),Hoja2!$V$3:$V$197,Hoja2!$S$3:$S$197)</f>
        <v>#VALUE!</v>
      </c>
    </row>
    <row r="1267" spans="1:12" ht="13.9" customHeight="1" x14ac:dyDescent="0.3">
      <c r="A1267" s="44"/>
      <c r="B1267" s="45"/>
      <c r="C1267" s="46"/>
      <c r="D1267" s="47"/>
      <c r="E1267" s="48"/>
      <c r="F1267" s="48"/>
      <c r="G1267" s="49"/>
      <c r="H1267" s="50"/>
      <c r="I1267" s="29"/>
      <c r="J1267" s="51" t="e">
        <f>+LOOKUP(MID(I1267,1,(FIND("-",I1267,1)-1)),DATOS[Columna1],DATOS[Departamento])</f>
        <v>#VALUE!</v>
      </c>
      <c r="K1267" s="50"/>
      <c r="L1267" s="52" t="e">
        <f>+LOOKUP(MID(I1267,1,(FIND("-",I1267,1)-1)),Hoja2!$V$3:$V$197,Hoja2!$S$3:$S$197)</f>
        <v>#VALUE!</v>
      </c>
    </row>
    <row r="1268" spans="1:12" ht="13.9" customHeight="1" x14ac:dyDescent="0.3">
      <c r="A1268" s="44"/>
      <c r="B1268" s="45"/>
      <c r="C1268" s="46"/>
      <c r="D1268" s="47"/>
      <c r="E1268" s="48"/>
      <c r="F1268" s="48"/>
      <c r="G1268" s="49"/>
      <c r="H1268" s="50"/>
      <c r="I1268" s="29"/>
      <c r="J1268" s="51" t="e">
        <f>+LOOKUP(MID(I1268,1,(FIND("-",I1268,1)-1)),DATOS[Columna1],DATOS[Departamento])</f>
        <v>#VALUE!</v>
      </c>
      <c r="K1268" s="50"/>
      <c r="L1268" s="52" t="e">
        <f>+LOOKUP(MID(I1268,1,(FIND("-",I1268,1)-1)),Hoja2!$V$3:$V$197,Hoja2!$S$3:$S$197)</f>
        <v>#VALUE!</v>
      </c>
    </row>
    <row r="1269" spans="1:12" ht="13.9" customHeight="1" x14ac:dyDescent="0.3">
      <c r="A1269" s="44"/>
      <c r="B1269" s="45"/>
      <c r="C1269" s="46"/>
      <c r="D1269" s="47"/>
      <c r="E1269" s="48"/>
      <c r="F1269" s="48"/>
      <c r="G1269" s="49"/>
      <c r="H1269" s="50"/>
      <c r="I1269" s="29"/>
      <c r="J1269" s="51" t="e">
        <f>+LOOKUP(MID(I1269,1,(FIND("-",I1269,1)-1)),DATOS[Columna1],DATOS[Departamento])</f>
        <v>#VALUE!</v>
      </c>
      <c r="K1269" s="50"/>
      <c r="L1269" s="52" t="e">
        <f>+LOOKUP(MID(I1269,1,(FIND("-",I1269,1)-1)),Hoja2!$V$3:$V$197,Hoja2!$S$3:$S$197)</f>
        <v>#VALUE!</v>
      </c>
    </row>
    <row r="1270" spans="1:12" ht="13.9" customHeight="1" x14ac:dyDescent="0.3">
      <c r="A1270" s="44"/>
      <c r="B1270" s="45"/>
      <c r="C1270" s="46"/>
      <c r="D1270" s="47"/>
      <c r="E1270" s="48"/>
      <c r="F1270" s="48"/>
      <c r="G1270" s="49"/>
      <c r="H1270" s="50"/>
      <c r="I1270" s="29"/>
      <c r="J1270" s="51" t="e">
        <f>+LOOKUP(MID(I1270,1,(FIND("-",I1270,1)-1)),DATOS[Columna1],DATOS[Departamento])</f>
        <v>#VALUE!</v>
      </c>
      <c r="K1270" s="50"/>
      <c r="L1270" s="52" t="e">
        <f>+LOOKUP(MID(I1270,1,(FIND("-",I1270,1)-1)),Hoja2!$V$3:$V$197,Hoja2!$S$3:$S$197)</f>
        <v>#VALUE!</v>
      </c>
    </row>
    <row r="1271" spans="1:12" ht="13.9" customHeight="1" x14ac:dyDescent="0.3">
      <c r="A1271" s="44"/>
      <c r="B1271" s="45"/>
      <c r="C1271" s="46"/>
      <c r="D1271" s="47"/>
      <c r="E1271" s="48"/>
      <c r="F1271" s="48"/>
      <c r="G1271" s="49"/>
      <c r="H1271" s="50"/>
      <c r="I1271" s="29"/>
      <c r="J1271" s="51" t="e">
        <f>+LOOKUP(MID(I1271,1,(FIND("-",I1271,1)-1)),DATOS[Columna1],DATOS[Departamento])</f>
        <v>#VALUE!</v>
      </c>
      <c r="K1271" s="50"/>
      <c r="L1271" s="52" t="e">
        <f>+LOOKUP(MID(I1271,1,(FIND("-",I1271,1)-1)),Hoja2!$V$3:$V$197,Hoja2!$S$3:$S$197)</f>
        <v>#VALUE!</v>
      </c>
    </row>
    <row r="1272" spans="1:12" ht="13.9" customHeight="1" x14ac:dyDescent="0.3">
      <c r="A1272" s="44"/>
      <c r="B1272" s="45"/>
      <c r="C1272" s="46"/>
      <c r="D1272" s="47"/>
      <c r="E1272" s="48"/>
      <c r="F1272" s="48"/>
      <c r="G1272" s="49"/>
      <c r="H1272" s="50"/>
      <c r="I1272" s="29"/>
      <c r="J1272" s="51" t="e">
        <f>+LOOKUP(MID(I1272,1,(FIND("-",I1272,1)-1)),DATOS[Columna1],DATOS[Departamento])</f>
        <v>#VALUE!</v>
      </c>
      <c r="K1272" s="50"/>
      <c r="L1272" s="52" t="e">
        <f>+LOOKUP(MID(I1272,1,(FIND("-",I1272,1)-1)),Hoja2!$V$3:$V$197,Hoja2!$S$3:$S$197)</f>
        <v>#VALUE!</v>
      </c>
    </row>
    <row r="1273" spans="1:12" ht="13.9" customHeight="1" x14ac:dyDescent="0.3">
      <c r="A1273" s="44"/>
      <c r="B1273" s="45"/>
      <c r="C1273" s="46"/>
      <c r="D1273" s="47"/>
      <c r="E1273" s="48"/>
      <c r="F1273" s="48"/>
      <c r="G1273" s="49"/>
      <c r="H1273" s="50"/>
      <c r="I1273" s="29"/>
      <c r="J1273" s="51" t="e">
        <f>+LOOKUP(MID(I1273,1,(FIND("-",I1273,1)-1)),DATOS[Columna1],DATOS[Departamento])</f>
        <v>#VALUE!</v>
      </c>
      <c r="K1273" s="50"/>
      <c r="L1273" s="52" t="e">
        <f>+LOOKUP(MID(I1273,1,(FIND("-",I1273,1)-1)),Hoja2!$V$3:$V$197,Hoja2!$S$3:$S$197)</f>
        <v>#VALUE!</v>
      </c>
    </row>
    <row r="1274" spans="1:12" ht="13.9" customHeight="1" x14ac:dyDescent="0.3">
      <c r="A1274" s="44"/>
      <c r="B1274" s="45"/>
      <c r="C1274" s="46"/>
      <c r="D1274" s="47"/>
      <c r="E1274" s="48"/>
      <c r="F1274" s="48"/>
      <c r="G1274" s="49"/>
      <c r="H1274" s="50"/>
      <c r="I1274" s="29"/>
      <c r="J1274" s="51" t="e">
        <f>+LOOKUP(MID(I1274,1,(FIND("-",I1274,1)-1)),DATOS[Columna1],DATOS[Departamento])</f>
        <v>#VALUE!</v>
      </c>
      <c r="K1274" s="50"/>
      <c r="L1274" s="52" t="e">
        <f>+LOOKUP(MID(I1274,1,(FIND("-",I1274,1)-1)),Hoja2!$V$3:$V$197,Hoja2!$S$3:$S$197)</f>
        <v>#VALUE!</v>
      </c>
    </row>
    <row r="1275" spans="1:12" ht="13.9" customHeight="1" x14ac:dyDescent="0.3">
      <c r="A1275" s="44"/>
      <c r="B1275" s="45"/>
      <c r="C1275" s="46"/>
      <c r="D1275" s="47"/>
      <c r="E1275" s="48"/>
      <c r="F1275" s="48"/>
      <c r="G1275" s="49"/>
      <c r="H1275" s="50"/>
      <c r="I1275" s="29"/>
      <c r="J1275" s="51" t="e">
        <f>+LOOKUP(MID(I1275,1,(FIND("-",I1275,1)-1)),DATOS[Columna1],DATOS[Departamento])</f>
        <v>#VALUE!</v>
      </c>
      <c r="K1275" s="50"/>
      <c r="L1275" s="52" t="e">
        <f>+LOOKUP(MID(I1275,1,(FIND("-",I1275,1)-1)),Hoja2!$V$3:$V$197,Hoja2!$S$3:$S$197)</f>
        <v>#VALUE!</v>
      </c>
    </row>
    <row r="1276" spans="1:12" ht="13.9" customHeight="1" x14ac:dyDescent="0.3">
      <c r="A1276" s="44"/>
      <c r="B1276" s="45"/>
      <c r="C1276" s="46"/>
      <c r="D1276" s="47"/>
      <c r="E1276" s="48"/>
      <c r="F1276" s="48"/>
      <c r="G1276" s="49"/>
      <c r="H1276" s="50"/>
      <c r="I1276" s="29"/>
      <c r="J1276" s="51" t="e">
        <f>+LOOKUP(MID(I1276,1,(FIND("-",I1276,1)-1)),DATOS[Columna1],DATOS[Departamento])</f>
        <v>#VALUE!</v>
      </c>
      <c r="K1276" s="50"/>
      <c r="L1276" s="52" t="e">
        <f>+LOOKUP(MID(I1276,1,(FIND("-",I1276,1)-1)),Hoja2!$V$3:$V$197,Hoja2!$S$3:$S$197)</f>
        <v>#VALUE!</v>
      </c>
    </row>
    <row r="1277" spans="1:12" ht="13.9" customHeight="1" x14ac:dyDescent="0.3">
      <c r="A1277" s="44"/>
      <c r="B1277" s="45"/>
      <c r="C1277" s="46"/>
      <c r="D1277" s="47"/>
      <c r="E1277" s="48"/>
      <c r="F1277" s="48"/>
      <c r="G1277" s="49"/>
      <c r="H1277" s="50"/>
      <c r="I1277" s="29"/>
      <c r="J1277" s="51" t="e">
        <f>+LOOKUP(MID(I1277,1,(FIND("-",I1277,1)-1)),DATOS[Columna1],DATOS[Departamento])</f>
        <v>#VALUE!</v>
      </c>
      <c r="K1277" s="50"/>
      <c r="L1277" s="52" t="e">
        <f>+LOOKUP(MID(I1277,1,(FIND("-",I1277,1)-1)),Hoja2!$V$3:$V$197,Hoja2!$S$3:$S$197)</f>
        <v>#VALUE!</v>
      </c>
    </row>
    <row r="1278" spans="1:12" ht="13.9" customHeight="1" x14ac:dyDescent="0.3">
      <c r="A1278" s="44"/>
      <c r="B1278" s="45"/>
      <c r="C1278" s="46"/>
      <c r="D1278" s="47"/>
      <c r="E1278" s="48"/>
      <c r="F1278" s="48"/>
      <c r="G1278" s="49"/>
      <c r="H1278" s="50"/>
      <c r="I1278" s="29"/>
      <c r="J1278" s="51" t="e">
        <f>+LOOKUP(MID(I1278,1,(FIND("-",I1278,1)-1)),DATOS[Columna1],DATOS[Departamento])</f>
        <v>#VALUE!</v>
      </c>
      <c r="K1278" s="50"/>
      <c r="L1278" s="52" t="e">
        <f>+LOOKUP(MID(I1278,1,(FIND("-",I1278,1)-1)),Hoja2!$V$3:$V$197,Hoja2!$S$3:$S$197)</f>
        <v>#VALUE!</v>
      </c>
    </row>
    <row r="1279" spans="1:12" ht="13.9" customHeight="1" x14ac:dyDescent="0.3">
      <c r="A1279" s="44"/>
      <c r="B1279" s="45"/>
      <c r="C1279" s="46"/>
      <c r="D1279" s="47"/>
      <c r="E1279" s="48"/>
      <c r="F1279" s="48"/>
      <c r="G1279" s="49"/>
      <c r="H1279" s="50"/>
      <c r="I1279" s="29"/>
      <c r="J1279" s="51" t="e">
        <f>+LOOKUP(MID(I1279,1,(FIND("-",I1279,1)-1)),DATOS[Columna1],DATOS[Departamento])</f>
        <v>#VALUE!</v>
      </c>
      <c r="K1279" s="50"/>
      <c r="L1279" s="52" t="e">
        <f>+LOOKUP(MID(I1279,1,(FIND("-",I1279,1)-1)),Hoja2!$V$3:$V$197,Hoja2!$S$3:$S$197)</f>
        <v>#VALUE!</v>
      </c>
    </row>
    <row r="1280" spans="1:12" ht="13.9" customHeight="1" x14ac:dyDescent="0.3">
      <c r="A1280" s="44"/>
      <c r="B1280" s="45"/>
      <c r="C1280" s="46"/>
      <c r="D1280" s="47"/>
      <c r="E1280" s="48"/>
      <c r="F1280" s="48"/>
      <c r="G1280" s="49"/>
      <c r="H1280" s="50"/>
      <c r="I1280" s="29"/>
      <c r="J1280" s="51" t="e">
        <f>+LOOKUP(MID(I1280,1,(FIND("-",I1280,1)-1)),DATOS[Columna1],DATOS[Departamento])</f>
        <v>#VALUE!</v>
      </c>
      <c r="K1280" s="50"/>
      <c r="L1280" s="52" t="e">
        <f>+LOOKUP(MID(I1280,1,(FIND("-",I1280,1)-1)),Hoja2!$V$3:$V$197,Hoja2!$S$3:$S$197)</f>
        <v>#VALUE!</v>
      </c>
    </row>
    <row r="1281" spans="1:12" ht="13.9" customHeight="1" x14ac:dyDescent="0.3">
      <c r="A1281" s="44"/>
      <c r="B1281" s="45"/>
      <c r="C1281" s="46"/>
      <c r="D1281" s="47"/>
      <c r="E1281" s="48"/>
      <c r="F1281" s="48"/>
      <c r="G1281" s="49"/>
      <c r="H1281" s="50"/>
      <c r="I1281" s="29"/>
      <c r="J1281" s="51" t="e">
        <f>+LOOKUP(MID(I1281,1,(FIND("-",I1281,1)-1)),DATOS[Columna1],DATOS[Departamento])</f>
        <v>#VALUE!</v>
      </c>
      <c r="K1281" s="50"/>
      <c r="L1281" s="52" t="e">
        <f>+LOOKUP(MID(I1281,1,(FIND("-",I1281,1)-1)),Hoja2!$V$3:$V$197,Hoja2!$S$3:$S$197)</f>
        <v>#VALUE!</v>
      </c>
    </row>
    <row r="1282" spans="1:12" ht="13.9" customHeight="1" x14ac:dyDescent="0.3">
      <c r="A1282" s="44"/>
      <c r="B1282" s="45"/>
      <c r="C1282" s="46"/>
      <c r="D1282" s="47"/>
      <c r="E1282" s="48"/>
      <c r="F1282" s="48"/>
      <c r="G1282" s="49"/>
      <c r="H1282" s="50"/>
      <c r="I1282" s="29"/>
      <c r="J1282" s="51" t="e">
        <f>+LOOKUP(MID(I1282,1,(FIND("-",I1282,1)-1)),DATOS[Columna1],DATOS[Departamento])</f>
        <v>#VALUE!</v>
      </c>
      <c r="K1282" s="50"/>
      <c r="L1282" s="52" t="e">
        <f>+LOOKUP(MID(I1282,1,(FIND("-",I1282,1)-1)),Hoja2!$V$3:$V$197,Hoja2!$S$3:$S$197)</f>
        <v>#VALUE!</v>
      </c>
    </row>
    <row r="1283" spans="1:12" ht="13.9" customHeight="1" x14ac:dyDescent="0.3">
      <c r="A1283" s="44"/>
      <c r="B1283" s="45"/>
      <c r="C1283" s="46"/>
      <c r="D1283" s="47"/>
      <c r="E1283" s="48"/>
      <c r="F1283" s="48"/>
      <c r="G1283" s="49"/>
      <c r="H1283" s="50"/>
      <c r="I1283" s="29"/>
      <c r="J1283" s="51" t="e">
        <f>+LOOKUP(MID(I1283,1,(FIND("-",I1283,1)-1)),DATOS[Columna1],DATOS[Departamento])</f>
        <v>#VALUE!</v>
      </c>
      <c r="K1283" s="50"/>
      <c r="L1283" s="52" t="e">
        <f>+LOOKUP(MID(I1283,1,(FIND("-",I1283,1)-1)),Hoja2!$V$3:$V$197,Hoja2!$S$3:$S$197)</f>
        <v>#VALUE!</v>
      </c>
    </row>
    <row r="1284" spans="1:12" ht="13.9" customHeight="1" x14ac:dyDescent="0.3">
      <c r="A1284" s="44"/>
      <c r="B1284" s="45"/>
      <c r="C1284" s="46"/>
      <c r="D1284" s="47"/>
      <c r="E1284" s="48"/>
      <c r="F1284" s="48"/>
      <c r="G1284" s="49"/>
      <c r="H1284" s="50"/>
      <c r="I1284" s="29"/>
      <c r="J1284" s="51" t="e">
        <f>+LOOKUP(MID(I1284,1,(FIND("-",I1284,1)-1)),DATOS[Columna1],DATOS[Departamento])</f>
        <v>#VALUE!</v>
      </c>
      <c r="K1284" s="50"/>
      <c r="L1284" s="52" t="e">
        <f>+LOOKUP(MID(I1284,1,(FIND("-",I1284,1)-1)),Hoja2!$V$3:$V$197,Hoja2!$S$3:$S$197)</f>
        <v>#VALUE!</v>
      </c>
    </row>
    <row r="1285" spans="1:12" ht="13.9" customHeight="1" x14ac:dyDescent="0.3">
      <c r="A1285" s="44"/>
      <c r="B1285" s="45"/>
      <c r="C1285" s="46"/>
      <c r="D1285" s="47"/>
      <c r="E1285" s="48"/>
      <c r="F1285" s="48"/>
      <c r="G1285" s="49"/>
      <c r="H1285" s="50"/>
      <c r="I1285" s="29"/>
      <c r="J1285" s="51" t="e">
        <f>+LOOKUP(MID(I1285,1,(FIND("-",I1285,1)-1)),DATOS[Columna1],DATOS[Departamento])</f>
        <v>#VALUE!</v>
      </c>
      <c r="K1285" s="50"/>
      <c r="L1285" s="52" t="e">
        <f>+LOOKUP(MID(I1285,1,(FIND("-",I1285,1)-1)),Hoja2!$V$3:$V$197,Hoja2!$S$3:$S$197)</f>
        <v>#VALUE!</v>
      </c>
    </row>
    <row r="1286" spans="1:12" ht="13.9" customHeight="1" x14ac:dyDescent="0.3">
      <c r="A1286" s="44"/>
      <c r="B1286" s="45"/>
      <c r="C1286" s="46"/>
      <c r="D1286" s="47"/>
      <c r="E1286" s="48"/>
      <c r="F1286" s="48"/>
      <c r="G1286" s="49"/>
      <c r="H1286" s="50"/>
      <c r="I1286" s="29"/>
      <c r="J1286" s="51" t="e">
        <f>+LOOKUP(MID(I1286,1,(FIND("-",I1286,1)-1)),DATOS[Columna1],DATOS[Departamento])</f>
        <v>#VALUE!</v>
      </c>
      <c r="K1286" s="50"/>
      <c r="L1286" s="52" t="e">
        <f>+LOOKUP(MID(I1286,1,(FIND("-",I1286,1)-1)),Hoja2!$V$3:$V$197,Hoja2!$S$3:$S$197)</f>
        <v>#VALUE!</v>
      </c>
    </row>
    <row r="1287" spans="1:12" ht="13.9" customHeight="1" x14ac:dyDescent="0.3">
      <c r="A1287" s="44"/>
      <c r="B1287" s="45"/>
      <c r="C1287" s="46"/>
      <c r="D1287" s="47"/>
      <c r="E1287" s="48"/>
      <c r="F1287" s="48"/>
      <c r="G1287" s="49"/>
      <c r="H1287" s="50"/>
      <c r="I1287" s="29"/>
      <c r="J1287" s="51" t="e">
        <f>+LOOKUP(MID(I1287,1,(FIND("-",I1287,1)-1)),DATOS[Columna1],DATOS[Departamento])</f>
        <v>#VALUE!</v>
      </c>
      <c r="K1287" s="50"/>
      <c r="L1287" s="52" t="e">
        <f>+LOOKUP(MID(I1287,1,(FIND("-",I1287,1)-1)),Hoja2!$V$3:$V$197,Hoja2!$S$3:$S$197)</f>
        <v>#VALUE!</v>
      </c>
    </row>
    <row r="1288" spans="1:12" ht="13.9" customHeight="1" x14ac:dyDescent="0.3">
      <c r="A1288" s="44"/>
      <c r="B1288" s="45"/>
      <c r="C1288" s="46"/>
      <c r="D1288" s="47"/>
      <c r="E1288" s="48"/>
      <c r="F1288" s="48"/>
      <c r="G1288" s="49"/>
      <c r="H1288" s="50"/>
      <c r="I1288" s="29"/>
      <c r="J1288" s="51" t="e">
        <f>+LOOKUP(MID(I1288,1,(FIND("-",I1288,1)-1)),DATOS[Columna1],DATOS[Departamento])</f>
        <v>#VALUE!</v>
      </c>
      <c r="K1288" s="50"/>
      <c r="L1288" s="52" t="e">
        <f>+LOOKUP(MID(I1288,1,(FIND("-",I1288,1)-1)),Hoja2!$V$3:$V$197,Hoja2!$S$3:$S$197)</f>
        <v>#VALUE!</v>
      </c>
    </row>
    <row r="1289" spans="1:12" ht="13.9" customHeight="1" x14ac:dyDescent="0.3">
      <c r="A1289" s="44"/>
      <c r="B1289" s="45"/>
      <c r="C1289" s="46"/>
      <c r="D1289" s="47"/>
      <c r="E1289" s="48"/>
      <c r="F1289" s="48"/>
      <c r="G1289" s="49"/>
      <c r="H1289" s="50"/>
      <c r="I1289" s="29"/>
      <c r="J1289" s="51" t="e">
        <f>+LOOKUP(MID(I1289,1,(FIND("-",I1289,1)-1)),DATOS[Columna1],DATOS[Departamento])</f>
        <v>#VALUE!</v>
      </c>
      <c r="K1289" s="50"/>
      <c r="L1289" s="52" t="e">
        <f>+LOOKUP(MID(I1289,1,(FIND("-",I1289,1)-1)),Hoja2!$V$3:$V$197,Hoja2!$S$3:$S$197)</f>
        <v>#VALUE!</v>
      </c>
    </row>
    <row r="1290" spans="1:12" ht="13.9" customHeight="1" x14ac:dyDescent="0.3">
      <c r="A1290" s="44"/>
      <c r="B1290" s="45"/>
      <c r="C1290" s="46"/>
      <c r="D1290" s="47"/>
      <c r="E1290" s="48"/>
      <c r="F1290" s="48"/>
      <c r="G1290" s="49"/>
      <c r="H1290" s="50"/>
      <c r="I1290" s="29"/>
      <c r="J1290" s="51" t="e">
        <f>+LOOKUP(MID(I1290,1,(FIND("-",I1290,1)-1)),DATOS[Columna1],DATOS[Departamento])</f>
        <v>#VALUE!</v>
      </c>
      <c r="K1290" s="50"/>
      <c r="L1290" s="52" t="e">
        <f>+LOOKUP(MID(I1290,1,(FIND("-",I1290,1)-1)),Hoja2!$V$3:$V$197,Hoja2!$S$3:$S$197)</f>
        <v>#VALUE!</v>
      </c>
    </row>
    <row r="1291" spans="1:12" ht="13.9" customHeight="1" x14ac:dyDescent="0.3">
      <c r="A1291" s="44"/>
      <c r="B1291" s="45"/>
      <c r="C1291" s="46"/>
      <c r="D1291" s="47"/>
      <c r="E1291" s="48"/>
      <c r="F1291" s="48"/>
      <c r="G1291" s="49"/>
      <c r="H1291" s="50"/>
      <c r="I1291" s="29"/>
      <c r="J1291" s="51" t="e">
        <f>+LOOKUP(MID(I1291,1,(FIND("-",I1291,1)-1)),DATOS[Columna1],DATOS[Departamento])</f>
        <v>#VALUE!</v>
      </c>
      <c r="K1291" s="50"/>
      <c r="L1291" s="52" t="e">
        <f>+LOOKUP(MID(I1291,1,(FIND("-",I1291,1)-1)),Hoja2!$V$3:$V$197,Hoja2!$S$3:$S$197)</f>
        <v>#VALUE!</v>
      </c>
    </row>
    <row r="1292" spans="1:12" ht="13.9" customHeight="1" x14ac:dyDescent="0.3">
      <c r="A1292" s="44"/>
      <c r="B1292" s="45"/>
      <c r="C1292" s="46"/>
      <c r="D1292" s="47"/>
      <c r="E1292" s="48"/>
      <c r="F1292" s="48"/>
      <c r="G1292" s="49"/>
      <c r="H1292" s="50"/>
      <c r="I1292" s="29"/>
      <c r="J1292" s="51" t="e">
        <f>+LOOKUP(MID(I1292,1,(FIND("-",I1292,1)-1)),DATOS[Columna1],DATOS[Departamento])</f>
        <v>#VALUE!</v>
      </c>
      <c r="K1292" s="50"/>
      <c r="L1292" s="52" t="e">
        <f>+LOOKUP(MID(I1292,1,(FIND("-",I1292,1)-1)),Hoja2!$V$3:$V$197,Hoja2!$S$3:$S$197)</f>
        <v>#VALUE!</v>
      </c>
    </row>
    <row r="1293" spans="1:12" ht="13.9" customHeight="1" x14ac:dyDescent="0.3">
      <c r="A1293" s="44"/>
      <c r="B1293" s="45"/>
      <c r="C1293" s="46"/>
      <c r="D1293" s="47"/>
      <c r="E1293" s="48"/>
      <c r="F1293" s="48"/>
      <c r="G1293" s="49"/>
      <c r="H1293" s="50"/>
      <c r="I1293" s="29"/>
      <c r="J1293" s="51" t="e">
        <f>+LOOKUP(MID(I1293,1,(FIND("-",I1293,1)-1)),DATOS[Columna1],DATOS[Departamento])</f>
        <v>#VALUE!</v>
      </c>
      <c r="K1293" s="50"/>
      <c r="L1293" s="52" t="e">
        <f>+LOOKUP(MID(I1293,1,(FIND("-",I1293,1)-1)),Hoja2!$V$3:$V$197,Hoja2!$S$3:$S$197)</f>
        <v>#VALUE!</v>
      </c>
    </row>
    <row r="1294" spans="1:12" ht="13.9" customHeight="1" x14ac:dyDescent="0.3">
      <c r="A1294" s="44"/>
      <c r="B1294" s="45"/>
      <c r="C1294" s="46"/>
      <c r="D1294" s="47"/>
      <c r="E1294" s="48"/>
      <c r="F1294" s="48"/>
      <c r="G1294" s="49"/>
      <c r="H1294" s="50"/>
      <c r="I1294" s="29"/>
      <c r="J1294" s="51" t="e">
        <f>+LOOKUP(MID(I1294,1,(FIND("-",I1294,1)-1)),DATOS[Columna1],DATOS[Departamento])</f>
        <v>#VALUE!</v>
      </c>
      <c r="K1294" s="50"/>
      <c r="L1294" s="52" t="e">
        <f>+LOOKUP(MID(I1294,1,(FIND("-",I1294,1)-1)),Hoja2!$V$3:$V$197,Hoja2!$S$3:$S$197)</f>
        <v>#VALUE!</v>
      </c>
    </row>
    <row r="1295" spans="1:12" ht="13.9" customHeight="1" x14ac:dyDescent="0.3">
      <c r="A1295" s="44"/>
      <c r="B1295" s="45"/>
      <c r="C1295" s="46"/>
      <c r="D1295" s="47"/>
      <c r="E1295" s="48"/>
      <c r="F1295" s="48"/>
      <c r="G1295" s="49"/>
      <c r="H1295" s="50"/>
      <c r="I1295" s="29"/>
      <c r="J1295" s="51" t="e">
        <f>+LOOKUP(MID(I1295,1,(FIND("-",I1295,1)-1)),DATOS[Columna1],DATOS[Departamento])</f>
        <v>#VALUE!</v>
      </c>
      <c r="K1295" s="50"/>
      <c r="L1295" s="52" t="e">
        <f>+LOOKUP(MID(I1295,1,(FIND("-",I1295,1)-1)),Hoja2!$V$3:$V$197,Hoja2!$S$3:$S$197)</f>
        <v>#VALUE!</v>
      </c>
    </row>
    <row r="1296" spans="1:12" ht="13.9" customHeight="1" x14ac:dyDescent="0.3">
      <c r="A1296" s="44"/>
      <c r="B1296" s="45"/>
      <c r="C1296" s="46"/>
      <c r="D1296" s="47"/>
      <c r="E1296" s="48"/>
      <c r="F1296" s="48"/>
      <c r="G1296" s="49"/>
      <c r="H1296" s="50"/>
      <c r="I1296" s="29"/>
      <c r="J1296" s="51" t="e">
        <f>+LOOKUP(MID(I1296,1,(FIND("-",I1296,1)-1)),DATOS[Columna1],DATOS[Departamento])</f>
        <v>#VALUE!</v>
      </c>
      <c r="K1296" s="50"/>
      <c r="L1296" s="52" t="e">
        <f>+LOOKUP(MID(I1296,1,(FIND("-",I1296,1)-1)),Hoja2!$V$3:$V$197,Hoja2!$S$3:$S$197)</f>
        <v>#VALUE!</v>
      </c>
    </row>
    <row r="1297" spans="1:12" ht="13.9" customHeight="1" x14ac:dyDescent="0.3">
      <c r="A1297" s="44"/>
      <c r="B1297" s="45"/>
      <c r="C1297" s="46"/>
      <c r="D1297" s="47"/>
      <c r="E1297" s="48"/>
      <c r="F1297" s="48"/>
      <c r="G1297" s="49"/>
      <c r="H1297" s="50"/>
      <c r="I1297" s="29"/>
      <c r="J1297" s="51" t="e">
        <f>+LOOKUP(MID(I1297,1,(FIND("-",I1297,1)-1)),DATOS[Columna1],DATOS[Departamento])</f>
        <v>#VALUE!</v>
      </c>
      <c r="K1297" s="50"/>
      <c r="L1297" s="52" t="e">
        <f>+LOOKUP(MID(I1297,1,(FIND("-",I1297,1)-1)),Hoja2!$V$3:$V$197,Hoja2!$S$3:$S$197)</f>
        <v>#VALUE!</v>
      </c>
    </row>
    <row r="1298" spans="1:12" ht="13.9" customHeight="1" x14ac:dyDescent="0.3">
      <c r="A1298" s="44"/>
      <c r="B1298" s="45"/>
      <c r="C1298" s="46"/>
      <c r="D1298" s="47"/>
      <c r="E1298" s="48"/>
      <c r="F1298" s="48"/>
      <c r="G1298" s="49"/>
      <c r="H1298" s="50"/>
      <c r="I1298" s="29"/>
      <c r="J1298" s="51" t="e">
        <f>+LOOKUP(MID(I1298,1,(FIND("-",I1298,1)-1)),DATOS[Columna1],DATOS[Departamento])</f>
        <v>#VALUE!</v>
      </c>
      <c r="K1298" s="50"/>
      <c r="L1298" s="52" t="e">
        <f>+LOOKUP(MID(I1298,1,(FIND("-",I1298,1)-1)),Hoja2!$V$3:$V$197,Hoja2!$S$3:$S$197)</f>
        <v>#VALUE!</v>
      </c>
    </row>
    <row r="1299" spans="1:12" ht="13.9" customHeight="1" x14ac:dyDescent="0.3">
      <c r="A1299" s="44"/>
      <c r="B1299" s="45"/>
      <c r="C1299" s="46"/>
      <c r="D1299" s="47"/>
      <c r="E1299" s="48"/>
      <c r="F1299" s="48"/>
      <c r="G1299" s="49"/>
      <c r="H1299" s="50"/>
      <c r="I1299" s="29"/>
      <c r="J1299" s="51" t="e">
        <f>+LOOKUP(MID(I1299,1,(FIND("-",I1299,1)-1)),DATOS[Columna1],DATOS[Departamento])</f>
        <v>#VALUE!</v>
      </c>
      <c r="K1299" s="50"/>
      <c r="L1299" s="52" t="e">
        <f>+LOOKUP(MID(I1299,1,(FIND("-",I1299,1)-1)),Hoja2!$V$3:$V$197,Hoja2!$S$3:$S$197)</f>
        <v>#VALUE!</v>
      </c>
    </row>
    <row r="1300" spans="1:12" ht="13.9" customHeight="1" x14ac:dyDescent="0.3">
      <c r="A1300" s="44"/>
      <c r="B1300" s="45"/>
      <c r="C1300" s="46"/>
      <c r="D1300" s="47"/>
      <c r="E1300" s="48"/>
      <c r="F1300" s="48"/>
      <c r="G1300" s="49"/>
      <c r="H1300" s="50"/>
      <c r="I1300" s="29"/>
      <c r="J1300" s="51" t="e">
        <f>+LOOKUP(MID(I1300,1,(FIND("-",I1300,1)-1)),DATOS[Columna1],DATOS[Departamento])</f>
        <v>#VALUE!</v>
      </c>
      <c r="K1300" s="50"/>
      <c r="L1300" s="52" t="e">
        <f>+LOOKUP(MID(I1300,1,(FIND("-",I1300,1)-1)),Hoja2!$V$3:$V$197,Hoja2!$S$3:$S$197)</f>
        <v>#VALUE!</v>
      </c>
    </row>
    <row r="1301" spans="1:12" ht="13.9" customHeight="1" x14ac:dyDescent="0.3">
      <c r="A1301" s="44"/>
      <c r="B1301" s="45"/>
      <c r="C1301" s="46"/>
      <c r="D1301" s="47"/>
      <c r="E1301" s="48"/>
      <c r="F1301" s="48"/>
      <c r="G1301" s="49"/>
      <c r="H1301" s="50"/>
      <c r="I1301" s="29"/>
      <c r="J1301" s="51" t="e">
        <f>+LOOKUP(MID(I1301,1,(FIND("-",I1301,1)-1)),DATOS[Columna1],DATOS[Departamento])</f>
        <v>#VALUE!</v>
      </c>
      <c r="K1301" s="50"/>
      <c r="L1301" s="52" t="e">
        <f>+LOOKUP(MID(I1301,1,(FIND("-",I1301,1)-1)),Hoja2!$V$3:$V$197,Hoja2!$S$3:$S$197)</f>
        <v>#VALUE!</v>
      </c>
    </row>
    <row r="1302" spans="1:12" ht="13.9" customHeight="1" x14ac:dyDescent="0.3">
      <c r="A1302" s="44"/>
      <c r="B1302" s="45"/>
      <c r="C1302" s="46"/>
      <c r="D1302" s="47"/>
      <c r="E1302" s="48"/>
      <c r="F1302" s="48"/>
      <c r="G1302" s="49"/>
      <c r="H1302" s="50"/>
      <c r="I1302" s="29"/>
      <c r="J1302" s="51" t="e">
        <f>+LOOKUP(MID(I1302,1,(FIND("-",I1302,1)-1)),DATOS[Columna1],DATOS[Departamento])</f>
        <v>#VALUE!</v>
      </c>
      <c r="K1302" s="50"/>
      <c r="L1302" s="52" t="e">
        <f>+LOOKUP(MID(I1302,1,(FIND("-",I1302,1)-1)),Hoja2!$V$3:$V$197,Hoja2!$S$3:$S$197)</f>
        <v>#VALUE!</v>
      </c>
    </row>
    <row r="1303" spans="1:12" ht="13.9" customHeight="1" x14ac:dyDescent="0.3">
      <c r="A1303" s="44"/>
      <c r="B1303" s="45"/>
      <c r="C1303" s="46"/>
      <c r="D1303" s="47"/>
      <c r="E1303" s="48"/>
      <c r="F1303" s="48"/>
      <c r="G1303" s="49"/>
      <c r="H1303" s="50"/>
      <c r="I1303" s="29"/>
      <c r="J1303" s="51" t="e">
        <f>+LOOKUP(MID(I1303,1,(FIND("-",I1303,1)-1)),DATOS[Columna1],DATOS[Departamento])</f>
        <v>#VALUE!</v>
      </c>
      <c r="K1303" s="50"/>
      <c r="L1303" s="52" t="e">
        <f>+LOOKUP(MID(I1303,1,(FIND("-",I1303,1)-1)),Hoja2!$V$3:$V$197,Hoja2!$S$3:$S$197)</f>
        <v>#VALUE!</v>
      </c>
    </row>
    <row r="1304" spans="1:12" ht="13.9" customHeight="1" x14ac:dyDescent="0.3">
      <c r="A1304" s="44"/>
      <c r="B1304" s="45"/>
      <c r="C1304" s="46"/>
      <c r="D1304" s="47"/>
      <c r="E1304" s="48"/>
      <c r="F1304" s="48"/>
      <c r="G1304" s="49"/>
      <c r="H1304" s="50"/>
      <c r="I1304" s="29"/>
      <c r="J1304" s="51" t="e">
        <f>+LOOKUP(MID(I1304,1,(FIND("-",I1304,1)-1)),DATOS[Columna1],DATOS[Departamento])</f>
        <v>#VALUE!</v>
      </c>
      <c r="K1304" s="50"/>
      <c r="L1304" s="52" t="e">
        <f>+LOOKUP(MID(I1304,1,(FIND("-",I1304,1)-1)),Hoja2!$V$3:$V$197,Hoja2!$S$3:$S$197)</f>
        <v>#VALUE!</v>
      </c>
    </row>
    <row r="1305" spans="1:12" ht="13.9" customHeight="1" x14ac:dyDescent="0.3">
      <c r="A1305" s="44"/>
      <c r="B1305" s="45"/>
      <c r="C1305" s="46"/>
      <c r="D1305" s="47"/>
      <c r="E1305" s="48"/>
      <c r="F1305" s="48"/>
      <c r="G1305" s="49"/>
      <c r="H1305" s="50"/>
      <c r="I1305" s="29"/>
      <c r="J1305" s="51" t="e">
        <f>+LOOKUP(MID(I1305,1,(FIND("-",I1305,1)-1)),DATOS[Columna1],DATOS[Departamento])</f>
        <v>#VALUE!</v>
      </c>
      <c r="K1305" s="50"/>
      <c r="L1305" s="52" t="e">
        <f>+LOOKUP(MID(I1305,1,(FIND("-",I1305,1)-1)),Hoja2!$V$3:$V$197,Hoja2!$S$3:$S$197)</f>
        <v>#VALUE!</v>
      </c>
    </row>
    <row r="1306" spans="1:12" ht="13.9" customHeight="1" x14ac:dyDescent="0.3">
      <c r="A1306" s="44"/>
      <c r="B1306" s="45"/>
      <c r="C1306" s="46"/>
      <c r="D1306" s="47"/>
      <c r="E1306" s="48"/>
      <c r="F1306" s="48"/>
      <c r="G1306" s="49"/>
      <c r="H1306" s="50"/>
      <c r="I1306" s="29"/>
      <c r="J1306" s="51" t="e">
        <f>+LOOKUP(MID(I1306,1,(FIND("-",I1306,1)-1)),DATOS[Columna1],DATOS[Departamento])</f>
        <v>#VALUE!</v>
      </c>
      <c r="K1306" s="50"/>
      <c r="L1306" s="52" t="e">
        <f>+LOOKUP(MID(I1306,1,(FIND("-",I1306,1)-1)),Hoja2!$V$3:$V$197,Hoja2!$S$3:$S$197)</f>
        <v>#VALUE!</v>
      </c>
    </row>
    <row r="1307" spans="1:12" ht="13.9" customHeight="1" x14ac:dyDescent="0.3">
      <c r="A1307" s="44"/>
      <c r="B1307" s="45"/>
      <c r="C1307" s="46"/>
      <c r="D1307" s="47"/>
      <c r="E1307" s="48"/>
      <c r="F1307" s="48"/>
      <c r="G1307" s="49"/>
      <c r="H1307" s="50"/>
      <c r="I1307" s="29"/>
      <c r="J1307" s="51" t="e">
        <f>+LOOKUP(MID(I1307,1,(FIND("-",I1307,1)-1)),DATOS[Columna1],DATOS[Departamento])</f>
        <v>#VALUE!</v>
      </c>
      <c r="K1307" s="50"/>
      <c r="L1307" s="52" t="e">
        <f>+LOOKUP(MID(I1307,1,(FIND("-",I1307,1)-1)),Hoja2!$V$3:$V$197,Hoja2!$S$3:$S$197)</f>
        <v>#VALUE!</v>
      </c>
    </row>
    <row r="1308" spans="1:12" ht="13.9" customHeight="1" x14ac:dyDescent="0.3">
      <c r="A1308" s="44"/>
      <c r="B1308" s="45"/>
      <c r="C1308" s="46"/>
      <c r="D1308" s="47"/>
      <c r="E1308" s="48"/>
      <c r="F1308" s="48"/>
      <c r="G1308" s="49"/>
      <c r="H1308" s="50"/>
      <c r="I1308" s="29"/>
      <c r="J1308" s="51" t="e">
        <f>+LOOKUP(MID(I1308,1,(FIND("-",I1308,1)-1)),DATOS[Columna1],DATOS[Departamento])</f>
        <v>#VALUE!</v>
      </c>
      <c r="K1308" s="50"/>
      <c r="L1308" s="52" t="e">
        <f>+LOOKUP(MID(I1308,1,(FIND("-",I1308,1)-1)),Hoja2!$V$3:$V$197,Hoja2!$S$3:$S$197)</f>
        <v>#VALUE!</v>
      </c>
    </row>
    <row r="1309" spans="1:12" ht="13.9" customHeight="1" x14ac:dyDescent="0.3">
      <c r="A1309" s="44"/>
      <c r="B1309" s="45"/>
      <c r="C1309" s="46"/>
      <c r="D1309" s="47"/>
      <c r="E1309" s="48"/>
      <c r="F1309" s="48"/>
      <c r="G1309" s="49"/>
      <c r="H1309" s="50"/>
      <c r="I1309" s="29"/>
      <c r="J1309" s="51" t="e">
        <f>+LOOKUP(MID(I1309,1,(FIND("-",I1309,1)-1)),DATOS[Columna1],DATOS[Departamento])</f>
        <v>#VALUE!</v>
      </c>
      <c r="K1309" s="50"/>
      <c r="L1309" s="52" t="e">
        <f>+LOOKUP(MID(I1309,1,(FIND("-",I1309,1)-1)),Hoja2!$V$3:$V$197,Hoja2!$S$3:$S$197)</f>
        <v>#VALUE!</v>
      </c>
    </row>
    <row r="1310" spans="1:12" ht="13.9" customHeight="1" x14ac:dyDescent="0.3">
      <c r="A1310" s="44"/>
      <c r="B1310" s="45"/>
      <c r="C1310" s="46"/>
      <c r="D1310" s="47"/>
      <c r="E1310" s="48"/>
      <c r="F1310" s="48"/>
      <c r="G1310" s="49"/>
      <c r="H1310" s="50"/>
      <c r="I1310" s="29"/>
      <c r="J1310" s="51" t="e">
        <f>+LOOKUP(MID(I1310,1,(FIND("-",I1310,1)-1)),DATOS[Columna1],DATOS[Departamento])</f>
        <v>#VALUE!</v>
      </c>
      <c r="K1310" s="50"/>
      <c r="L1310" s="52" t="e">
        <f>+LOOKUP(MID(I1310,1,(FIND("-",I1310,1)-1)),Hoja2!$V$3:$V$197,Hoja2!$S$3:$S$197)</f>
        <v>#VALUE!</v>
      </c>
    </row>
    <row r="1311" spans="1:12" ht="13.9" customHeight="1" x14ac:dyDescent="0.3">
      <c r="A1311" s="44"/>
      <c r="B1311" s="45"/>
      <c r="C1311" s="46"/>
      <c r="D1311" s="47"/>
      <c r="E1311" s="48"/>
      <c r="F1311" s="48"/>
      <c r="G1311" s="49"/>
      <c r="H1311" s="50"/>
      <c r="I1311" s="29"/>
      <c r="J1311" s="51" t="e">
        <f>+LOOKUP(MID(I1311,1,(FIND("-",I1311,1)-1)),DATOS[Columna1],DATOS[Departamento])</f>
        <v>#VALUE!</v>
      </c>
      <c r="K1311" s="50"/>
      <c r="L1311" s="52" t="e">
        <f>+LOOKUP(MID(I1311,1,(FIND("-",I1311,1)-1)),Hoja2!$V$3:$V$197,Hoja2!$S$3:$S$197)</f>
        <v>#VALUE!</v>
      </c>
    </row>
    <row r="1312" spans="1:12" ht="13.9" customHeight="1" x14ac:dyDescent="0.3">
      <c r="A1312" s="44"/>
      <c r="B1312" s="45"/>
      <c r="C1312" s="46"/>
      <c r="D1312" s="47"/>
      <c r="E1312" s="48"/>
      <c r="F1312" s="48"/>
      <c r="G1312" s="49"/>
      <c r="H1312" s="50"/>
      <c r="I1312" s="29"/>
      <c r="J1312" s="51" t="e">
        <f>+LOOKUP(MID(I1312,1,(FIND("-",I1312,1)-1)),DATOS[Columna1],DATOS[Departamento])</f>
        <v>#VALUE!</v>
      </c>
      <c r="K1312" s="50"/>
      <c r="L1312" s="52" t="e">
        <f>+LOOKUP(MID(I1312,1,(FIND("-",I1312,1)-1)),Hoja2!$V$3:$V$197,Hoja2!$S$3:$S$197)</f>
        <v>#VALUE!</v>
      </c>
    </row>
    <row r="1313" spans="1:12" ht="13.9" customHeight="1" x14ac:dyDescent="0.3">
      <c r="A1313" s="44"/>
      <c r="B1313" s="45"/>
      <c r="C1313" s="46"/>
      <c r="D1313" s="47"/>
      <c r="E1313" s="48"/>
      <c r="F1313" s="48"/>
      <c r="G1313" s="49"/>
      <c r="H1313" s="50"/>
      <c r="I1313" s="29"/>
      <c r="J1313" s="51" t="e">
        <f>+LOOKUP(MID(I1313,1,(FIND("-",I1313,1)-1)),DATOS[Columna1],DATOS[Departamento])</f>
        <v>#VALUE!</v>
      </c>
      <c r="K1313" s="50"/>
      <c r="L1313" s="52" t="e">
        <f>+LOOKUP(MID(I1313,1,(FIND("-",I1313,1)-1)),Hoja2!$V$3:$V$197,Hoja2!$S$3:$S$197)</f>
        <v>#VALUE!</v>
      </c>
    </row>
    <row r="1314" spans="1:12" ht="13.9" customHeight="1" x14ac:dyDescent="0.3">
      <c r="A1314" s="44"/>
      <c r="B1314" s="45"/>
      <c r="C1314" s="46"/>
      <c r="D1314" s="47"/>
      <c r="E1314" s="48"/>
      <c r="F1314" s="48"/>
      <c r="G1314" s="49"/>
      <c r="H1314" s="50"/>
      <c r="I1314" s="29"/>
      <c r="J1314" s="51" t="e">
        <f>+LOOKUP(MID(I1314,1,(FIND("-",I1314,1)-1)),DATOS[Columna1],DATOS[Departamento])</f>
        <v>#VALUE!</v>
      </c>
      <c r="K1314" s="50"/>
      <c r="L1314" s="52" t="e">
        <f>+LOOKUP(MID(I1314,1,(FIND("-",I1314,1)-1)),Hoja2!$V$3:$V$197,Hoja2!$S$3:$S$197)</f>
        <v>#VALUE!</v>
      </c>
    </row>
    <row r="1315" spans="1:12" ht="13.9" customHeight="1" x14ac:dyDescent="0.3">
      <c r="A1315" s="44"/>
      <c r="B1315" s="45"/>
      <c r="C1315" s="46"/>
      <c r="D1315" s="47"/>
      <c r="E1315" s="48"/>
      <c r="F1315" s="48"/>
      <c r="G1315" s="49"/>
      <c r="H1315" s="50"/>
      <c r="I1315" s="29"/>
      <c r="J1315" s="51" t="e">
        <f>+LOOKUP(MID(I1315,1,(FIND("-",I1315,1)-1)),DATOS[Columna1],DATOS[Departamento])</f>
        <v>#VALUE!</v>
      </c>
      <c r="K1315" s="50"/>
      <c r="L1315" s="52" t="e">
        <f>+LOOKUP(MID(I1315,1,(FIND("-",I1315,1)-1)),Hoja2!$V$3:$V$197,Hoja2!$S$3:$S$197)</f>
        <v>#VALUE!</v>
      </c>
    </row>
    <row r="1316" spans="1:12" ht="13.9" customHeight="1" x14ac:dyDescent="0.3">
      <c r="A1316" s="44"/>
      <c r="B1316" s="45"/>
      <c r="C1316" s="46"/>
      <c r="D1316" s="47"/>
      <c r="E1316" s="48"/>
      <c r="F1316" s="48"/>
      <c r="G1316" s="49"/>
      <c r="H1316" s="50"/>
      <c r="I1316" s="29"/>
      <c r="J1316" s="51" t="e">
        <f>+LOOKUP(MID(I1316,1,(FIND("-",I1316,1)-1)),DATOS[Columna1],DATOS[Departamento])</f>
        <v>#VALUE!</v>
      </c>
      <c r="K1316" s="50"/>
      <c r="L1316" s="52" t="e">
        <f>+LOOKUP(MID(I1316,1,(FIND("-",I1316,1)-1)),Hoja2!$V$3:$V$197,Hoja2!$S$3:$S$197)</f>
        <v>#VALUE!</v>
      </c>
    </row>
    <row r="1317" spans="1:12" ht="13.9" customHeight="1" x14ac:dyDescent="0.3">
      <c r="A1317" s="44"/>
      <c r="B1317" s="45"/>
      <c r="C1317" s="46"/>
      <c r="D1317" s="47"/>
      <c r="E1317" s="48"/>
      <c r="F1317" s="48"/>
      <c r="G1317" s="49"/>
      <c r="H1317" s="50"/>
      <c r="I1317" s="29"/>
      <c r="J1317" s="51" t="e">
        <f>+LOOKUP(MID(I1317,1,(FIND("-",I1317,1)-1)),DATOS[Columna1],DATOS[Departamento])</f>
        <v>#VALUE!</v>
      </c>
      <c r="K1317" s="50"/>
      <c r="L1317" s="52" t="e">
        <f>+LOOKUP(MID(I1317,1,(FIND("-",I1317,1)-1)),Hoja2!$V$3:$V$197,Hoja2!$S$3:$S$197)</f>
        <v>#VALUE!</v>
      </c>
    </row>
    <row r="1318" spans="1:12" ht="13.9" customHeight="1" x14ac:dyDescent="0.3">
      <c r="A1318" s="44"/>
      <c r="B1318" s="45"/>
      <c r="C1318" s="46"/>
      <c r="D1318" s="47"/>
      <c r="E1318" s="48"/>
      <c r="F1318" s="48"/>
      <c r="G1318" s="49"/>
      <c r="H1318" s="50"/>
      <c r="I1318" s="29"/>
      <c r="J1318" s="51" t="e">
        <f>+LOOKUP(MID(I1318,1,(FIND("-",I1318,1)-1)),DATOS[Columna1],DATOS[Departamento])</f>
        <v>#VALUE!</v>
      </c>
      <c r="K1318" s="50"/>
      <c r="L1318" s="52" t="e">
        <f>+LOOKUP(MID(I1318,1,(FIND("-",I1318,1)-1)),Hoja2!$V$3:$V$197,Hoja2!$S$3:$S$197)</f>
        <v>#VALUE!</v>
      </c>
    </row>
    <row r="1319" spans="1:12" ht="13.9" customHeight="1" x14ac:dyDescent="0.3">
      <c r="A1319" s="44"/>
      <c r="B1319" s="45"/>
      <c r="C1319" s="46"/>
      <c r="D1319" s="47"/>
      <c r="E1319" s="48"/>
      <c r="F1319" s="48"/>
      <c r="G1319" s="49"/>
      <c r="H1319" s="50"/>
      <c r="I1319" s="29"/>
      <c r="J1319" s="51" t="e">
        <f>+LOOKUP(MID(I1319,1,(FIND("-",I1319,1)-1)),DATOS[Columna1],DATOS[Departamento])</f>
        <v>#VALUE!</v>
      </c>
      <c r="K1319" s="50"/>
      <c r="L1319" s="52" t="e">
        <f>+LOOKUP(MID(I1319,1,(FIND("-",I1319,1)-1)),Hoja2!$V$3:$V$197,Hoja2!$S$3:$S$197)</f>
        <v>#VALUE!</v>
      </c>
    </row>
    <row r="1320" spans="1:12" ht="13.9" customHeight="1" x14ac:dyDescent="0.3">
      <c r="A1320" s="44"/>
      <c r="B1320" s="45"/>
      <c r="C1320" s="46"/>
      <c r="D1320" s="47"/>
      <c r="E1320" s="48"/>
      <c r="F1320" s="48"/>
      <c r="G1320" s="49"/>
      <c r="H1320" s="50"/>
      <c r="I1320" s="29"/>
      <c r="J1320" s="51" t="e">
        <f>+LOOKUP(MID(I1320,1,(FIND("-",I1320,1)-1)),DATOS[Columna1],DATOS[Departamento])</f>
        <v>#VALUE!</v>
      </c>
      <c r="K1320" s="50"/>
      <c r="L1320" s="52" t="e">
        <f>+LOOKUP(MID(I1320,1,(FIND("-",I1320,1)-1)),Hoja2!$V$3:$V$197,Hoja2!$S$3:$S$197)</f>
        <v>#VALUE!</v>
      </c>
    </row>
    <row r="1321" spans="1:12" ht="13.9" customHeight="1" x14ac:dyDescent="0.3">
      <c r="A1321" s="44"/>
      <c r="B1321" s="45"/>
      <c r="C1321" s="46"/>
      <c r="D1321" s="47"/>
      <c r="E1321" s="48"/>
      <c r="F1321" s="48"/>
      <c r="G1321" s="49"/>
      <c r="H1321" s="50"/>
      <c r="I1321" s="29"/>
      <c r="J1321" s="51" t="e">
        <f>+LOOKUP(MID(I1321,1,(FIND("-",I1321,1)-1)),DATOS[Columna1],DATOS[Departamento])</f>
        <v>#VALUE!</v>
      </c>
      <c r="K1321" s="50"/>
      <c r="L1321" s="52" t="e">
        <f>+LOOKUP(MID(I1321,1,(FIND("-",I1321,1)-1)),Hoja2!$V$3:$V$197,Hoja2!$S$3:$S$197)</f>
        <v>#VALUE!</v>
      </c>
    </row>
    <row r="1322" spans="1:12" ht="13.9" customHeight="1" x14ac:dyDescent="0.3">
      <c r="A1322" s="44"/>
      <c r="B1322" s="45"/>
      <c r="C1322" s="46"/>
      <c r="D1322" s="47"/>
      <c r="E1322" s="48"/>
      <c r="F1322" s="48"/>
      <c r="G1322" s="49"/>
      <c r="H1322" s="50"/>
      <c r="I1322" s="29"/>
      <c r="J1322" s="51" t="e">
        <f>+LOOKUP(MID(I1322,1,(FIND("-",I1322,1)-1)),DATOS[Columna1],DATOS[Departamento])</f>
        <v>#VALUE!</v>
      </c>
      <c r="K1322" s="50"/>
      <c r="L1322" s="52" t="e">
        <f>+LOOKUP(MID(I1322,1,(FIND("-",I1322,1)-1)),Hoja2!$V$3:$V$197,Hoja2!$S$3:$S$197)</f>
        <v>#VALUE!</v>
      </c>
    </row>
    <row r="1323" spans="1:12" ht="13.9" customHeight="1" x14ac:dyDescent="0.3">
      <c r="A1323" s="44"/>
      <c r="B1323" s="45"/>
      <c r="C1323" s="46"/>
      <c r="D1323" s="47"/>
      <c r="E1323" s="48"/>
      <c r="F1323" s="48"/>
      <c r="G1323" s="49"/>
      <c r="H1323" s="50"/>
      <c r="I1323" s="29"/>
      <c r="J1323" s="51" t="e">
        <f>+LOOKUP(MID(I1323,1,(FIND("-",I1323,1)-1)),DATOS[Columna1],DATOS[Departamento])</f>
        <v>#VALUE!</v>
      </c>
      <c r="K1323" s="50"/>
      <c r="L1323" s="52" t="e">
        <f>+LOOKUP(MID(I1323,1,(FIND("-",I1323,1)-1)),Hoja2!$V$3:$V$197,Hoja2!$S$3:$S$197)</f>
        <v>#VALUE!</v>
      </c>
    </row>
    <row r="1324" spans="1:12" ht="13.9" customHeight="1" x14ac:dyDescent="0.3">
      <c r="A1324" s="44"/>
      <c r="B1324" s="45"/>
      <c r="C1324" s="46"/>
      <c r="D1324" s="47"/>
      <c r="E1324" s="48"/>
      <c r="F1324" s="48"/>
      <c r="G1324" s="49"/>
      <c r="H1324" s="50"/>
      <c r="I1324" s="29"/>
      <c r="J1324" s="51" t="e">
        <f>+LOOKUP(MID(I1324,1,(FIND("-",I1324,1)-1)),DATOS[Columna1],DATOS[Departamento])</f>
        <v>#VALUE!</v>
      </c>
      <c r="K1324" s="50"/>
      <c r="L1324" s="52" t="e">
        <f>+LOOKUP(MID(I1324,1,(FIND("-",I1324,1)-1)),Hoja2!$V$3:$V$197,Hoja2!$S$3:$S$197)</f>
        <v>#VALUE!</v>
      </c>
    </row>
    <row r="1325" spans="1:12" ht="13.9" customHeight="1" x14ac:dyDescent="0.3">
      <c r="A1325" s="44"/>
      <c r="B1325" s="45"/>
      <c r="C1325" s="46"/>
      <c r="D1325" s="47"/>
      <c r="E1325" s="48"/>
      <c r="F1325" s="48"/>
      <c r="G1325" s="49"/>
      <c r="H1325" s="50"/>
      <c r="I1325" s="29"/>
      <c r="J1325" s="51" t="e">
        <f>+LOOKUP(MID(I1325,1,(FIND("-",I1325,1)-1)),DATOS[Columna1],DATOS[Departamento])</f>
        <v>#VALUE!</v>
      </c>
      <c r="K1325" s="50"/>
      <c r="L1325" s="52" t="e">
        <f>+LOOKUP(MID(I1325,1,(FIND("-",I1325,1)-1)),Hoja2!$V$3:$V$197,Hoja2!$S$3:$S$197)</f>
        <v>#VALUE!</v>
      </c>
    </row>
    <row r="1326" spans="1:12" ht="13.9" customHeight="1" x14ac:dyDescent="0.3">
      <c r="A1326" s="44"/>
      <c r="B1326" s="45"/>
      <c r="C1326" s="46"/>
      <c r="D1326" s="47"/>
      <c r="E1326" s="48"/>
      <c r="F1326" s="48"/>
      <c r="G1326" s="49"/>
      <c r="H1326" s="50"/>
      <c r="I1326" s="29"/>
      <c r="J1326" s="51" t="e">
        <f>+LOOKUP(MID(I1326,1,(FIND("-",I1326,1)-1)),DATOS[Columna1],DATOS[Departamento])</f>
        <v>#VALUE!</v>
      </c>
      <c r="K1326" s="50"/>
      <c r="L1326" s="52" t="e">
        <f>+LOOKUP(MID(I1326,1,(FIND("-",I1326,1)-1)),Hoja2!$V$3:$V$197,Hoja2!$S$3:$S$197)</f>
        <v>#VALUE!</v>
      </c>
    </row>
    <row r="1327" spans="1:12" ht="13.9" customHeight="1" x14ac:dyDescent="0.3">
      <c r="A1327" s="44"/>
      <c r="B1327" s="45"/>
      <c r="C1327" s="46"/>
      <c r="D1327" s="47"/>
      <c r="E1327" s="48"/>
      <c r="F1327" s="48"/>
      <c r="G1327" s="49"/>
      <c r="H1327" s="50"/>
      <c r="I1327" s="29"/>
      <c r="J1327" s="51" t="e">
        <f>+LOOKUP(MID(I1327,1,(FIND("-",I1327,1)-1)),DATOS[Columna1],DATOS[Departamento])</f>
        <v>#VALUE!</v>
      </c>
      <c r="K1327" s="50"/>
      <c r="L1327" s="52" t="e">
        <f>+LOOKUP(MID(I1327,1,(FIND("-",I1327,1)-1)),Hoja2!$V$3:$V$197,Hoja2!$S$3:$S$197)</f>
        <v>#VALUE!</v>
      </c>
    </row>
    <row r="1328" spans="1:12" ht="13.9" customHeight="1" x14ac:dyDescent="0.3">
      <c r="A1328" s="44"/>
      <c r="B1328" s="45"/>
      <c r="C1328" s="46"/>
      <c r="D1328" s="47"/>
      <c r="E1328" s="48"/>
      <c r="F1328" s="48"/>
      <c r="G1328" s="49"/>
      <c r="H1328" s="50"/>
      <c r="I1328" s="29"/>
      <c r="J1328" s="51" t="e">
        <f>+LOOKUP(MID(I1328,1,(FIND("-",I1328,1)-1)),DATOS[Columna1],DATOS[Departamento])</f>
        <v>#VALUE!</v>
      </c>
      <c r="K1328" s="50"/>
      <c r="L1328" s="52" t="e">
        <f>+LOOKUP(MID(I1328,1,(FIND("-",I1328,1)-1)),Hoja2!$V$3:$V$197,Hoja2!$S$3:$S$197)</f>
        <v>#VALUE!</v>
      </c>
    </row>
    <row r="1329" spans="1:12" ht="13.9" customHeight="1" x14ac:dyDescent="0.3">
      <c r="A1329" s="44"/>
      <c r="B1329" s="45"/>
      <c r="C1329" s="46"/>
      <c r="D1329" s="47"/>
      <c r="E1329" s="48"/>
      <c r="F1329" s="48"/>
      <c r="G1329" s="49"/>
      <c r="H1329" s="50"/>
      <c r="I1329" s="29"/>
      <c r="J1329" s="51" t="e">
        <f>+LOOKUP(MID(I1329,1,(FIND("-",I1329,1)-1)),DATOS[Columna1],DATOS[Departamento])</f>
        <v>#VALUE!</v>
      </c>
      <c r="K1329" s="50"/>
      <c r="L1329" s="52" t="e">
        <f>+LOOKUP(MID(I1329,1,(FIND("-",I1329,1)-1)),Hoja2!$V$3:$V$197,Hoja2!$S$3:$S$197)</f>
        <v>#VALUE!</v>
      </c>
    </row>
    <row r="1330" spans="1:12" ht="13.9" customHeight="1" x14ac:dyDescent="0.3">
      <c r="A1330" s="44"/>
      <c r="B1330" s="45"/>
      <c r="C1330" s="46"/>
      <c r="D1330" s="47"/>
      <c r="E1330" s="48"/>
      <c r="F1330" s="48"/>
      <c r="G1330" s="49"/>
      <c r="H1330" s="50"/>
      <c r="I1330" s="29"/>
      <c r="J1330" s="51" t="e">
        <f>+LOOKUP(MID(I1330,1,(FIND("-",I1330,1)-1)),DATOS[Columna1],DATOS[Departamento])</f>
        <v>#VALUE!</v>
      </c>
      <c r="K1330" s="50"/>
      <c r="L1330" s="52" t="e">
        <f>+LOOKUP(MID(I1330,1,(FIND("-",I1330,1)-1)),Hoja2!$V$3:$V$197,Hoja2!$S$3:$S$197)</f>
        <v>#VALUE!</v>
      </c>
    </row>
    <row r="1331" spans="1:12" ht="13.9" customHeight="1" x14ac:dyDescent="0.3">
      <c r="A1331" s="44"/>
      <c r="B1331" s="45"/>
      <c r="C1331" s="46"/>
      <c r="D1331" s="47"/>
      <c r="E1331" s="48"/>
      <c r="F1331" s="48"/>
      <c r="G1331" s="49"/>
      <c r="H1331" s="50"/>
      <c r="I1331" s="29"/>
      <c r="J1331" s="51" t="e">
        <f>+LOOKUP(MID(I1331,1,(FIND("-",I1331,1)-1)),DATOS[Columna1],DATOS[Departamento])</f>
        <v>#VALUE!</v>
      </c>
      <c r="K1331" s="50"/>
      <c r="L1331" s="52" t="e">
        <f>+LOOKUP(MID(I1331,1,(FIND("-",I1331,1)-1)),Hoja2!$V$3:$V$197,Hoja2!$S$3:$S$197)</f>
        <v>#VALUE!</v>
      </c>
    </row>
    <row r="1332" spans="1:12" ht="13.9" customHeight="1" x14ac:dyDescent="0.3">
      <c r="A1332" s="44"/>
      <c r="B1332" s="45"/>
      <c r="C1332" s="46"/>
      <c r="D1332" s="47"/>
      <c r="E1332" s="48"/>
      <c r="F1332" s="48"/>
      <c r="G1332" s="49"/>
      <c r="H1332" s="50"/>
      <c r="I1332" s="29"/>
      <c r="J1332" s="51" t="e">
        <f>+LOOKUP(MID(I1332,1,(FIND("-",I1332,1)-1)),DATOS[Columna1],DATOS[Departamento])</f>
        <v>#VALUE!</v>
      </c>
      <c r="K1332" s="50"/>
      <c r="L1332" s="52" t="e">
        <f>+LOOKUP(MID(I1332,1,(FIND("-",I1332,1)-1)),Hoja2!$V$3:$V$197,Hoja2!$S$3:$S$197)</f>
        <v>#VALUE!</v>
      </c>
    </row>
    <row r="1333" spans="1:12" ht="13.9" customHeight="1" x14ac:dyDescent="0.3">
      <c r="A1333" s="44"/>
      <c r="B1333" s="45"/>
      <c r="C1333" s="46"/>
      <c r="D1333" s="47"/>
      <c r="E1333" s="48"/>
      <c r="F1333" s="48"/>
      <c r="G1333" s="49"/>
      <c r="H1333" s="50"/>
      <c r="I1333" s="29"/>
      <c r="J1333" s="51" t="e">
        <f>+LOOKUP(MID(I1333,1,(FIND("-",I1333,1)-1)),DATOS[Columna1],DATOS[Departamento])</f>
        <v>#VALUE!</v>
      </c>
      <c r="K1333" s="50"/>
      <c r="L1333" s="52" t="e">
        <f>+LOOKUP(MID(I1333,1,(FIND("-",I1333,1)-1)),Hoja2!$V$3:$V$197,Hoja2!$S$3:$S$197)</f>
        <v>#VALUE!</v>
      </c>
    </row>
    <row r="1334" spans="1:12" ht="13.9" customHeight="1" x14ac:dyDescent="0.3">
      <c r="A1334" s="44"/>
      <c r="B1334" s="45"/>
      <c r="C1334" s="46"/>
      <c r="D1334" s="47"/>
      <c r="E1334" s="48"/>
      <c r="F1334" s="48"/>
      <c r="G1334" s="49"/>
      <c r="H1334" s="50"/>
      <c r="I1334" s="29"/>
      <c r="J1334" s="51" t="e">
        <f>+LOOKUP(MID(I1334,1,(FIND("-",I1334,1)-1)),DATOS[Columna1],DATOS[Departamento])</f>
        <v>#VALUE!</v>
      </c>
      <c r="K1334" s="50"/>
      <c r="L1334" s="52" t="e">
        <f>+LOOKUP(MID(I1334,1,(FIND("-",I1334,1)-1)),Hoja2!$V$3:$V$197,Hoja2!$S$3:$S$197)</f>
        <v>#VALUE!</v>
      </c>
    </row>
    <row r="1335" spans="1:12" ht="13.9" customHeight="1" x14ac:dyDescent="0.3">
      <c r="A1335" s="44"/>
      <c r="B1335" s="45"/>
      <c r="C1335" s="46"/>
      <c r="D1335" s="47"/>
      <c r="E1335" s="48"/>
      <c r="F1335" s="48"/>
      <c r="G1335" s="49"/>
      <c r="H1335" s="50"/>
      <c r="I1335" s="29"/>
      <c r="J1335" s="51" t="e">
        <f>+LOOKUP(MID(I1335,1,(FIND("-",I1335,1)-1)),DATOS[Columna1],DATOS[Departamento])</f>
        <v>#VALUE!</v>
      </c>
      <c r="K1335" s="50"/>
      <c r="L1335" s="52" t="e">
        <f>+LOOKUP(MID(I1335,1,(FIND("-",I1335,1)-1)),Hoja2!$V$3:$V$197,Hoja2!$S$3:$S$197)</f>
        <v>#VALUE!</v>
      </c>
    </row>
    <row r="1336" spans="1:12" ht="13.9" customHeight="1" x14ac:dyDescent="0.3">
      <c r="A1336" s="44"/>
      <c r="B1336" s="45"/>
      <c r="C1336" s="46"/>
      <c r="D1336" s="47"/>
      <c r="E1336" s="48"/>
      <c r="F1336" s="48"/>
      <c r="G1336" s="49"/>
      <c r="H1336" s="50"/>
      <c r="I1336" s="29"/>
      <c r="J1336" s="51" t="e">
        <f>+LOOKUP(MID(I1336,1,(FIND("-",I1336,1)-1)),DATOS[Columna1],DATOS[Departamento])</f>
        <v>#VALUE!</v>
      </c>
      <c r="K1336" s="50"/>
      <c r="L1336" s="52" t="e">
        <f>+LOOKUP(MID(I1336,1,(FIND("-",I1336,1)-1)),Hoja2!$V$3:$V$197,Hoja2!$S$3:$S$197)</f>
        <v>#VALUE!</v>
      </c>
    </row>
    <row r="1337" spans="1:12" ht="13.9" customHeight="1" x14ac:dyDescent="0.3">
      <c r="A1337" s="44"/>
      <c r="B1337" s="45"/>
      <c r="C1337" s="46"/>
      <c r="D1337" s="47"/>
      <c r="E1337" s="48"/>
      <c r="F1337" s="48"/>
      <c r="G1337" s="49"/>
      <c r="H1337" s="50"/>
      <c r="I1337" s="29"/>
      <c r="J1337" s="51" t="e">
        <f>+LOOKUP(MID(I1337,1,(FIND("-",I1337,1)-1)),DATOS[Columna1],DATOS[Departamento])</f>
        <v>#VALUE!</v>
      </c>
      <c r="K1337" s="50"/>
      <c r="L1337" s="52" t="e">
        <f>+LOOKUP(MID(I1337,1,(FIND("-",I1337,1)-1)),Hoja2!$V$3:$V$197,Hoja2!$S$3:$S$197)</f>
        <v>#VALUE!</v>
      </c>
    </row>
    <row r="1338" spans="1:12" ht="13.9" customHeight="1" x14ac:dyDescent="0.3">
      <c r="A1338" s="44"/>
      <c r="B1338" s="45"/>
      <c r="C1338" s="46"/>
      <c r="D1338" s="47"/>
      <c r="E1338" s="48"/>
      <c r="F1338" s="48"/>
      <c r="G1338" s="49"/>
      <c r="H1338" s="50"/>
      <c r="I1338" s="29"/>
      <c r="J1338" s="51" t="e">
        <f>+LOOKUP(MID(I1338,1,(FIND("-",I1338,1)-1)),DATOS[Columna1],DATOS[Departamento])</f>
        <v>#VALUE!</v>
      </c>
      <c r="K1338" s="50"/>
      <c r="L1338" s="52" t="e">
        <f>+LOOKUP(MID(I1338,1,(FIND("-",I1338,1)-1)),Hoja2!$V$3:$V$197,Hoja2!$S$3:$S$197)</f>
        <v>#VALUE!</v>
      </c>
    </row>
    <row r="1339" spans="1:12" ht="13.9" customHeight="1" x14ac:dyDescent="0.3">
      <c r="A1339" s="44"/>
      <c r="B1339" s="45"/>
      <c r="C1339" s="46"/>
      <c r="D1339" s="47"/>
      <c r="E1339" s="48"/>
      <c r="F1339" s="48"/>
      <c r="G1339" s="49"/>
      <c r="H1339" s="50"/>
      <c r="I1339" s="29"/>
      <c r="J1339" s="51" t="e">
        <f>+LOOKUP(MID(I1339,1,(FIND("-",I1339,1)-1)),DATOS[Columna1],DATOS[Departamento])</f>
        <v>#VALUE!</v>
      </c>
      <c r="K1339" s="50"/>
      <c r="L1339" s="52" t="e">
        <f>+LOOKUP(MID(I1339,1,(FIND("-",I1339,1)-1)),Hoja2!$V$3:$V$197,Hoja2!$S$3:$S$197)</f>
        <v>#VALUE!</v>
      </c>
    </row>
    <row r="1340" spans="1:12" ht="13.9" customHeight="1" x14ac:dyDescent="0.3">
      <c r="A1340" s="44"/>
      <c r="B1340" s="45"/>
      <c r="C1340" s="46"/>
      <c r="D1340" s="47"/>
      <c r="E1340" s="48"/>
      <c r="F1340" s="48"/>
      <c r="G1340" s="49"/>
      <c r="H1340" s="50"/>
      <c r="I1340" s="29"/>
      <c r="J1340" s="51" t="e">
        <f>+LOOKUP(MID(I1340,1,(FIND("-",I1340,1)-1)),DATOS[Columna1],DATOS[Departamento])</f>
        <v>#VALUE!</v>
      </c>
      <c r="K1340" s="50"/>
      <c r="L1340" s="52" t="e">
        <f>+LOOKUP(MID(I1340,1,(FIND("-",I1340,1)-1)),Hoja2!$V$3:$V$197,Hoja2!$S$3:$S$197)</f>
        <v>#VALUE!</v>
      </c>
    </row>
    <row r="1341" spans="1:12" ht="13.9" customHeight="1" x14ac:dyDescent="0.3">
      <c r="A1341" s="44"/>
      <c r="B1341" s="45"/>
      <c r="C1341" s="46"/>
      <c r="D1341" s="47"/>
      <c r="E1341" s="48"/>
      <c r="F1341" s="48"/>
      <c r="G1341" s="49"/>
      <c r="H1341" s="50"/>
      <c r="I1341" s="29"/>
      <c r="J1341" s="51" t="e">
        <f>+LOOKUP(MID(I1341,1,(FIND("-",I1341,1)-1)),DATOS[Columna1],DATOS[Departamento])</f>
        <v>#VALUE!</v>
      </c>
      <c r="K1341" s="50"/>
      <c r="L1341" s="52" t="e">
        <f>+LOOKUP(MID(I1341,1,(FIND("-",I1341,1)-1)),Hoja2!$V$3:$V$197,Hoja2!$S$3:$S$197)</f>
        <v>#VALUE!</v>
      </c>
    </row>
    <row r="1342" spans="1:12" ht="13.9" customHeight="1" x14ac:dyDescent="0.3">
      <c r="A1342" s="44"/>
      <c r="B1342" s="45"/>
      <c r="C1342" s="46"/>
      <c r="D1342" s="47"/>
      <c r="E1342" s="48"/>
      <c r="F1342" s="48"/>
      <c r="G1342" s="49"/>
      <c r="H1342" s="50"/>
      <c r="I1342" s="29"/>
      <c r="J1342" s="51" t="e">
        <f>+LOOKUP(MID(I1342,1,(FIND("-",I1342,1)-1)),DATOS[Columna1],DATOS[Departamento])</f>
        <v>#VALUE!</v>
      </c>
      <c r="K1342" s="50"/>
      <c r="L1342" s="52" t="e">
        <f>+LOOKUP(MID(I1342,1,(FIND("-",I1342,1)-1)),Hoja2!$V$3:$V$197,Hoja2!$S$3:$S$197)</f>
        <v>#VALUE!</v>
      </c>
    </row>
    <row r="1343" spans="1:12" ht="13.9" customHeight="1" x14ac:dyDescent="0.3">
      <c r="A1343" s="44"/>
      <c r="B1343" s="45"/>
      <c r="C1343" s="46"/>
      <c r="D1343" s="47"/>
      <c r="E1343" s="48"/>
      <c r="F1343" s="48"/>
      <c r="G1343" s="49"/>
      <c r="H1343" s="50"/>
      <c r="I1343" s="29"/>
      <c r="J1343" s="51" t="e">
        <f>+LOOKUP(MID(I1343,1,(FIND("-",I1343,1)-1)),DATOS[Columna1],DATOS[Departamento])</f>
        <v>#VALUE!</v>
      </c>
      <c r="K1343" s="50"/>
      <c r="L1343" s="52" t="e">
        <f>+LOOKUP(MID(I1343,1,(FIND("-",I1343,1)-1)),Hoja2!$V$3:$V$197,Hoja2!$S$3:$S$197)</f>
        <v>#VALUE!</v>
      </c>
    </row>
    <row r="1344" spans="1:12" ht="13.9" customHeight="1" x14ac:dyDescent="0.3">
      <c r="A1344" s="44"/>
      <c r="B1344" s="45"/>
      <c r="C1344" s="46"/>
      <c r="D1344" s="47"/>
      <c r="E1344" s="48"/>
      <c r="F1344" s="48"/>
      <c r="G1344" s="49"/>
      <c r="H1344" s="50"/>
      <c r="I1344" s="29"/>
      <c r="J1344" s="51" t="e">
        <f>+LOOKUP(MID(I1344,1,(FIND("-",I1344,1)-1)),DATOS[Columna1],DATOS[Departamento])</f>
        <v>#VALUE!</v>
      </c>
      <c r="K1344" s="50"/>
      <c r="L1344" s="52" t="e">
        <f>+LOOKUP(MID(I1344,1,(FIND("-",I1344,1)-1)),Hoja2!$V$3:$V$197,Hoja2!$S$3:$S$197)</f>
        <v>#VALUE!</v>
      </c>
    </row>
    <row r="1345" spans="1:12" ht="13.9" customHeight="1" x14ac:dyDescent="0.3">
      <c r="A1345" s="44"/>
      <c r="B1345" s="45"/>
      <c r="C1345" s="46"/>
      <c r="D1345" s="47"/>
      <c r="E1345" s="48"/>
      <c r="F1345" s="48"/>
      <c r="G1345" s="49"/>
      <c r="H1345" s="50"/>
      <c r="I1345" s="29"/>
      <c r="J1345" s="51" t="e">
        <f>+LOOKUP(MID(I1345,1,(FIND("-",I1345,1)-1)),DATOS[Columna1],DATOS[Departamento])</f>
        <v>#VALUE!</v>
      </c>
      <c r="K1345" s="50"/>
      <c r="L1345" s="52" t="e">
        <f>+LOOKUP(MID(I1345,1,(FIND("-",I1345,1)-1)),Hoja2!$V$3:$V$197,Hoja2!$S$3:$S$197)</f>
        <v>#VALUE!</v>
      </c>
    </row>
    <row r="1346" spans="1:12" ht="13.9" customHeight="1" x14ac:dyDescent="0.3">
      <c r="A1346" s="44"/>
      <c r="B1346" s="45"/>
      <c r="C1346" s="46"/>
      <c r="D1346" s="47"/>
      <c r="E1346" s="48"/>
      <c r="F1346" s="48"/>
      <c r="G1346" s="49"/>
      <c r="H1346" s="50"/>
      <c r="I1346" s="29"/>
      <c r="J1346" s="51" t="e">
        <f>+LOOKUP(MID(I1346,1,(FIND("-",I1346,1)-1)),DATOS[Columna1],DATOS[Departamento])</f>
        <v>#VALUE!</v>
      </c>
      <c r="K1346" s="50"/>
      <c r="L1346" s="52" t="e">
        <f>+LOOKUP(MID(I1346,1,(FIND("-",I1346,1)-1)),Hoja2!$V$3:$V$197,Hoja2!$S$3:$S$197)</f>
        <v>#VALUE!</v>
      </c>
    </row>
    <row r="1347" spans="1:12" ht="13.9" customHeight="1" x14ac:dyDescent="0.3">
      <c r="A1347" s="44"/>
      <c r="B1347" s="45"/>
      <c r="C1347" s="46"/>
      <c r="D1347" s="47"/>
      <c r="E1347" s="48"/>
      <c r="F1347" s="48"/>
      <c r="G1347" s="49"/>
      <c r="H1347" s="50"/>
      <c r="I1347" s="29"/>
      <c r="J1347" s="51" t="e">
        <f>+LOOKUP(MID(I1347,1,(FIND("-",I1347,1)-1)),DATOS[Columna1],DATOS[Departamento])</f>
        <v>#VALUE!</v>
      </c>
      <c r="K1347" s="50"/>
      <c r="L1347" s="52" t="e">
        <f>+LOOKUP(MID(I1347,1,(FIND("-",I1347,1)-1)),Hoja2!$V$3:$V$197,Hoja2!$S$3:$S$197)</f>
        <v>#VALUE!</v>
      </c>
    </row>
    <row r="1348" spans="1:12" ht="13.9" customHeight="1" x14ac:dyDescent="0.3">
      <c r="A1348" s="44"/>
      <c r="B1348" s="45"/>
      <c r="C1348" s="46"/>
      <c r="D1348" s="47"/>
      <c r="E1348" s="48"/>
      <c r="F1348" s="48"/>
      <c r="G1348" s="49"/>
      <c r="H1348" s="50"/>
      <c r="I1348" s="29"/>
      <c r="J1348" s="51" t="e">
        <f>+LOOKUP(MID(I1348,1,(FIND("-",I1348,1)-1)),DATOS[Columna1],DATOS[Departamento])</f>
        <v>#VALUE!</v>
      </c>
      <c r="K1348" s="50"/>
      <c r="L1348" s="52" t="e">
        <f>+LOOKUP(MID(I1348,1,(FIND("-",I1348,1)-1)),Hoja2!$V$3:$V$197,Hoja2!$S$3:$S$197)</f>
        <v>#VALUE!</v>
      </c>
    </row>
    <row r="1349" spans="1:12" ht="13.9" customHeight="1" x14ac:dyDescent="0.3">
      <c r="A1349" s="44"/>
      <c r="B1349" s="45"/>
      <c r="C1349" s="46"/>
      <c r="D1349" s="47"/>
      <c r="E1349" s="48"/>
      <c r="F1349" s="48"/>
      <c r="G1349" s="49"/>
      <c r="H1349" s="50"/>
      <c r="I1349" s="29"/>
      <c r="J1349" s="51" t="e">
        <f>+LOOKUP(MID(I1349,1,(FIND("-",I1349,1)-1)),DATOS[Columna1],DATOS[Departamento])</f>
        <v>#VALUE!</v>
      </c>
      <c r="K1349" s="50"/>
      <c r="L1349" s="52" t="e">
        <f>+LOOKUP(MID(I1349,1,(FIND("-",I1349,1)-1)),Hoja2!$V$3:$V$197,Hoja2!$S$3:$S$197)</f>
        <v>#VALUE!</v>
      </c>
    </row>
    <row r="1350" spans="1:12" ht="13.9" customHeight="1" x14ac:dyDescent="0.3">
      <c r="A1350" s="44"/>
      <c r="B1350" s="45"/>
      <c r="C1350" s="46"/>
      <c r="D1350" s="47"/>
      <c r="E1350" s="48"/>
      <c r="F1350" s="48"/>
      <c r="G1350" s="49"/>
      <c r="H1350" s="50"/>
      <c r="I1350" s="29"/>
      <c r="J1350" s="51" t="e">
        <f>+LOOKUP(MID(I1350,1,(FIND("-",I1350,1)-1)),DATOS[Columna1],DATOS[Departamento])</f>
        <v>#VALUE!</v>
      </c>
      <c r="K1350" s="50"/>
      <c r="L1350" s="52" t="e">
        <f>+LOOKUP(MID(I1350,1,(FIND("-",I1350,1)-1)),Hoja2!$V$3:$V$197,Hoja2!$S$3:$S$197)</f>
        <v>#VALUE!</v>
      </c>
    </row>
    <row r="1351" spans="1:12" ht="13.9" customHeight="1" x14ac:dyDescent="0.3">
      <c r="A1351" s="44"/>
      <c r="B1351" s="45"/>
      <c r="C1351" s="46"/>
      <c r="D1351" s="47"/>
      <c r="E1351" s="48"/>
      <c r="F1351" s="48"/>
      <c r="G1351" s="49"/>
      <c r="H1351" s="50"/>
      <c r="I1351" s="29"/>
      <c r="J1351" s="51" t="e">
        <f>+LOOKUP(MID(I1351,1,(FIND("-",I1351,1)-1)),DATOS[Columna1],DATOS[Departamento])</f>
        <v>#VALUE!</v>
      </c>
      <c r="K1351" s="50"/>
      <c r="L1351" s="52" t="e">
        <f>+LOOKUP(MID(I1351,1,(FIND("-",I1351,1)-1)),Hoja2!$V$3:$V$197,Hoja2!$S$3:$S$197)</f>
        <v>#VALUE!</v>
      </c>
    </row>
    <row r="1352" spans="1:12" ht="13.9" customHeight="1" x14ac:dyDescent="0.3">
      <c r="A1352" s="44"/>
      <c r="B1352" s="45"/>
      <c r="C1352" s="46"/>
      <c r="D1352" s="47"/>
      <c r="E1352" s="48"/>
      <c r="F1352" s="48"/>
      <c r="G1352" s="49"/>
      <c r="H1352" s="50"/>
      <c r="I1352" s="29"/>
      <c r="J1352" s="51" t="e">
        <f>+LOOKUP(MID(I1352,1,(FIND("-",I1352,1)-1)),DATOS[Columna1],DATOS[Departamento])</f>
        <v>#VALUE!</v>
      </c>
      <c r="K1352" s="50"/>
      <c r="L1352" s="52" t="e">
        <f>+LOOKUP(MID(I1352,1,(FIND("-",I1352,1)-1)),Hoja2!$V$3:$V$197,Hoja2!$S$3:$S$197)</f>
        <v>#VALUE!</v>
      </c>
    </row>
    <row r="1353" spans="1:12" ht="13.9" customHeight="1" x14ac:dyDescent="0.3">
      <c r="A1353" s="44"/>
      <c r="B1353" s="45"/>
      <c r="C1353" s="46"/>
      <c r="D1353" s="47"/>
      <c r="E1353" s="48"/>
      <c r="F1353" s="48"/>
      <c r="G1353" s="49"/>
      <c r="H1353" s="50"/>
      <c r="I1353" s="29"/>
      <c r="J1353" s="51" t="e">
        <f>+LOOKUP(MID(I1353,1,(FIND("-",I1353,1)-1)),DATOS[Columna1],DATOS[Departamento])</f>
        <v>#VALUE!</v>
      </c>
      <c r="K1353" s="50"/>
      <c r="L1353" s="52" t="e">
        <f>+LOOKUP(MID(I1353,1,(FIND("-",I1353,1)-1)),Hoja2!$V$3:$V$197,Hoja2!$S$3:$S$197)</f>
        <v>#VALUE!</v>
      </c>
    </row>
    <row r="1354" spans="1:12" ht="13.9" customHeight="1" x14ac:dyDescent="0.3">
      <c r="A1354" s="44"/>
      <c r="B1354" s="45"/>
      <c r="C1354" s="46"/>
      <c r="D1354" s="47"/>
      <c r="E1354" s="48"/>
      <c r="F1354" s="48"/>
      <c r="G1354" s="49"/>
      <c r="H1354" s="50"/>
      <c r="I1354" s="29"/>
      <c r="J1354" s="51" t="e">
        <f>+LOOKUP(MID(I1354,1,(FIND("-",I1354,1)-1)),DATOS[Columna1],DATOS[Departamento])</f>
        <v>#VALUE!</v>
      </c>
      <c r="K1354" s="50"/>
      <c r="L1354" s="52" t="e">
        <f>+LOOKUP(MID(I1354,1,(FIND("-",I1354,1)-1)),Hoja2!$V$3:$V$197,Hoja2!$S$3:$S$197)</f>
        <v>#VALUE!</v>
      </c>
    </row>
    <row r="1355" spans="1:12" ht="13.9" customHeight="1" x14ac:dyDescent="0.3">
      <c r="A1355" s="44"/>
      <c r="B1355" s="45"/>
      <c r="C1355" s="46"/>
      <c r="D1355" s="47"/>
      <c r="E1355" s="48"/>
      <c r="F1355" s="48"/>
      <c r="G1355" s="49"/>
      <c r="H1355" s="50"/>
      <c r="I1355" s="29"/>
      <c r="J1355" s="51" t="e">
        <f>+LOOKUP(MID(I1355,1,(FIND("-",I1355,1)-1)),DATOS[Columna1],DATOS[Departamento])</f>
        <v>#VALUE!</v>
      </c>
      <c r="K1355" s="50"/>
      <c r="L1355" s="52" t="e">
        <f>+LOOKUP(MID(I1355,1,(FIND("-",I1355,1)-1)),Hoja2!$V$3:$V$197,Hoja2!$S$3:$S$197)</f>
        <v>#VALUE!</v>
      </c>
    </row>
    <row r="1356" spans="1:12" ht="13.9" customHeight="1" x14ac:dyDescent="0.3">
      <c r="A1356" s="44"/>
      <c r="B1356" s="45"/>
      <c r="C1356" s="46"/>
      <c r="D1356" s="47"/>
      <c r="E1356" s="48"/>
      <c r="F1356" s="48"/>
      <c r="G1356" s="49"/>
      <c r="H1356" s="50"/>
      <c r="I1356" s="29"/>
      <c r="J1356" s="51" t="e">
        <f>+LOOKUP(MID(I1356,1,(FIND("-",I1356,1)-1)),DATOS[Columna1],DATOS[Departamento])</f>
        <v>#VALUE!</v>
      </c>
      <c r="K1356" s="50"/>
      <c r="L1356" s="52" t="e">
        <f>+LOOKUP(MID(I1356,1,(FIND("-",I1356,1)-1)),Hoja2!$V$3:$V$197,Hoja2!$S$3:$S$197)</f>
        <v>#VALUE!</v>
      </c>
    </row>
    <row r="1357" spans="1:12" ht="13.9" customHeight="1" x14ac:dyDescent="0.3">
      <c r="A1357" s="44"/>
      <c r="B1357" s="45"/>
      <c r="C1357" s="46"/>
      <c r="D1357" s="47"/>
      <c r="E1357" s="48"/>
      <c r="F1357" s="48"/>
      <c r="G1357" s="49"/>
      <c r="H1357" s="50"/>
      <c r="I1357" s="29"/>
      <c r="J1357" s="51" t="e">
        <f>+LOOKUP(MID(I1357,1,(FIND("-",I1357,1)-1)),DATOS[Columna1],DATOS[Departamento])</f>
        <v>#VALUE!</v>
      </c>
      <c r="K1357" s="50"/>
      <c r="L1357" s="52" t="e">
        <f>+LOOKUP(MID(I1357,1,(FIND("-",I1357,1)-1)),Hoja2!$V$3:$V$197,Hoja2!$S$3:$S$197)</f>
        <v>#VALUE!</v>
      </c>
    </row>
    <row r="1358" spans="1:12" ht="13.9" customHeight="1" x14ac:dyDescent="0.3">
      <c r="A1358" s="44"/>
      <c r="B1358" s="45"/>
      <c r="C1358" s="46"/>
      <c r="D1358" s="47"/>
      <c r="E1358" s="48"/>
      <c r="F1358" s="48"/>
      <c r="G1358" s="49"/>
      <c r="H1358" s="50"/>
      <c r="I1358" s="29"/>
      <c r="J1358" s="51" t="e">
        <f>+LOOKUP(MID(I1358,1,(FIND("-",I1358,1)-1)),DATOS[Columna1],DATOS[Departamento])</f>
        <v>#VALUE!</v>
      </c>
      <c r="K1358" s="50"/>
      <c r="L1358" s="52" t="e">
        <f>+LOOKUP(MID(I1358,1,(FIND("-",I1358,1)-1)),Hoja2!$V$3:$V$197,Hoja2!$S$3:$S$197)</f>
        <v>#VALUE!</v>
      </c>
    </row>
    <row r="1359" spans="1:12" ht="13.9" customHeight="1" x14ac:dyDescent="0.3">
      <c r="A1359" s="44"/>
      <c r="B1359" s="45"/>
      <c r="C1359" s="46"/>
      <c r="D1359" s="47"/>
      <c r="E1359" s="48"/>
      <c r="F1359" s="48"/>
      <c r="G1359" s="49"/>
      <c r="H1359" s="50"/>
      <c r="I1359" s="29"/>
      <c r="J1359" s="51" t="e">
        <f>+LOOKUP(MID(I1359,1,(FIND("-",I1359,1)-1)),DATOS[Columna1],DATOS[Departamento])</f>
        <v>#VALUE!</v>
      </c>
      <c r="K1359" s="50"/>
      <c r="L1359" s="52" t="e">
        <f>+LOOKUP(MID(I1359,1,(FIND("-",I1359,1)-1)),Hoja2!$V$3:$V$197,Hoja2!$S$3:$S$197)</f>
        <v>#VALUE!</v>
      </c>
    </row>
    <row r="1360" spans="1:12" ht="13.9" customHeight="1" x14ac:dyDescent="0.3">
      <c r="A1360" s="44"/>
      <c r="B1360" s="45"/>
      <c r="C1360" s="46"/>
      <c r="D1360" s="47"/>
      <c r="E1360" s="48"/>
      <c r="F1360" s="48"/>
      <c r="G1360" s="49"/>
      <c r="H1360" s="50"/>
      <c r="I1360" s="29"/>
      <c r="J1360" s="51" t="e">
        <f>+LOOKUP(MID(I1360,1,(FIND("-",I1360,1)-1)),DATOS[Columna1],DATOS[Departamento])</f>
        <v>#VALUE!</v>
      </c>
      <c r="K1360" s="50"/>
      <c r="L1360" s="52" t="e">
        <f>+LOOKUP(MID(I1360,1,(FIND("-",I1360,1)-1)),Hoja2!$V$3:$V$197,Hoja2!$S$3:$S$197)</f>
        <v>#VALUE!</v>
      </c>
    </row>
    <row r="1361" spans="1:12" ht="13.9" customHeight="1" x14ac:dyDescent="0.3">
      <c r="A1361" s="44"/>
      <c r="B1361" s="45"/>
      <c r="C1361" s="46"/>
      <c r="D1361" s="47"/>
      <c r="E1361" s="48"/>
      <c r="F1361" s="48"/>
      <c r="G1361" s="49"/>
      <c r="H1361" s="50"/>
      <c r="I1361" s="29"/>
      <c r="J1361" s="51" t="e">
        <f>+LOOKUP(MID(I1361,1,(FIND("-",I1361,1)-1)),DATOS[Columna1],DATOS[Departamento])</f>
        <v>#VALUE!</v>
      </c>
      <c r="K1361" s="50"/>
      <c r="L1361" s="52" t="e">
        <f>+LOOKUP(MID(I1361,1,(FIND("-",I1361,1)-1)),Hoja2!$V$3:$V$197,Hoja2!$S$3:$S$197)</f>
        <v>#VALUE!</v>
      </c>
    </row>
    <row r="1362" spans="1:12" ht="13.9" customHeight="1" x14ac:dyDescent="0.3">
      <c r="A1362" s="44"/>
      <c r="B1362" s="45"/>
      <c r="C1362" s="46"/>
      <c r="D1362" s="47"/>
      <c r="E1362" s="48"/>
      <c r="F1362" s="48"/>
      <c r="G1362" s="49"/>
      <c r="H1362" s="50"/>
      <c r="I1362" s="29"/>
      <c r="J1362" s="51" t="e">
        <f>+LOOKUP(MID(I1362,1,(FIND("-",I1362,1)-1)),DATOS[Columna1],DATOS[Departamento])</f>
        <v>#VALUE!</v>
      </c>
      <c r="K1362" s="50"/>
      <c r="L1362" s="52" t="e">
        <f>+LOOKUP(MID(I1362,1,(FIND("-",I1362,1)-1)),Hoja2!$V$3:$V$197,Hoja2!$S$3:$S$197)</f>
        <v>#VALUE!</v>
      </c>
    </row>
    <row r="1363" spans="1:12" ht="13.9" customHeight="1" x14ac:dyDescent="0.3">
      <c r="A1363" s="44"/>
      <c r="B1363" s="45"/>
      <c r="C1363" s="46"/>
      <c r="D1363" s="47"/>
      <c r="E1363" s="48"/>
      <c r="F1363" s="48"/>
      <c r="G1363" s="49"/>
      <c r="H1363" s="50"/>
      <c r="I1363" s="29"/>
      <c r="J1363" s="51" t="e">
        <f>+LOOKUP(MID(I1363,1,(FIND("-",I1363,1)-1)),DATOS[Columna1],DATOS[Departamento])</f>
        <v>#VALUE!</v>
      </c>
      <c r="K1363" s="50"/>
      <c r="L1363" s="52" t="e">
        <f>+LOOKUP(MID(I1363,1,(FIND("-",I1363,1)-1)),Hoja2!$V$3:$V$197,Hoja2!$S$3:$S$197)</f>
        <v>#VALUE!</v>
      </c>
    </row>
    <row r="1364" spans="1:12" ht="13.9" customHeight="1" x14ac:dyDescent="0.3">
      <c r="A1364" s="44"/>
      <c r="B1364" s="45"/>
      <c r="C1364" s="46"/>
      <c r="D1364" s="47"/>
      <c r="E1364" s="48"/>
      <c r="F1364" s="48"/>
      <c r="G1364" s="49"/>
      <c r="H1364" s="50"/>
      <c r="I1364" s="29"/>
      <c r="J1364" s="51" t="e">
        <f>+LOOKUP(MID(I1364,1,(FIND("-",I1364,1)-1)),DATOS[Columna1],DATOS[Departamento])</f>
        <v>#VALUE!</v>
      </c>
      <c r="K1364" s="50"/>
      <c r="L1364" s="52" t="e">
        <f>+LOOKUP(MID(I1364,1,(FIND("-",I1364,1)-1)),Hoja2!$V$3:$V$197,Hoja2!$S$3:$S$197)</f>
        <v>#VALUE!</v>
      </c>
    </row>
    <row r="1365" spans="1:12" ht="13.9" customHeight="1" x14ac:dyDescent="0.3">
      <c r="A1365" s="44"/>
      <c r="B1365" s="45"/>
      <c r="C1365" s="46"/>
      <c r="D1365" s="47"/>
      <c r="E1365" s="48"/>
      <c r="F1365" s="48"/>
      <c r="G1365" s="49"/>
      <c r="H1365" s="50"/>
      <c r="I1365" s="29"/>
      <c r="J1365" s="51" t="e">
        <f>+LOOKUP(MID(I1365,1,(FIND("-",I1365,1)-1)),DATOS[Columna1],DATOS[Departamento])</f>
        <v>#VALUE!</v>
      </c>
      <c r="K1365" s="50"/>
      <c r="L1365" s="52" t="e">
        <f>+LOOKUP(MID(I1365,1,(FIND("-",I1365,1)-1)),Hoja2!$V$3:$V$197,Hoja2!$S$3:$S$197)</f>
        <v>#VALUE!</v>
      </c>
    </row>
    <row r="1366" spans="1:12" ht="13.9" customHeight="1" x14ac:dyDescent="0.3">
      <c r="A1366" s="44"/>
      <c r="B1366" s="45"/>
      <c r="C1366" s="46"/>
      <c r="D1366" s="47"/>
      <c r="E1366" s="48"/>
      <c r="F1366" s="48"/>
      <c r="G1366" s="49"/>
      <c r="H1366" s="50"/>
      <c r="I1366" s="29"/>
      <c r="J1366" s="51" t="e">
        <f>+LOOKUP(MID(I1366,1,(FIND("-",I1366,1)-1)),DATOS[Columna1],DATOS[Departamento])</f>
        <v>#VALUE!</v>
      </c>
      <c r="K1366" s="50"/>
      <c r="L1366" s="52" t="e">
        <f>+LOOKUP(MID(I1366,1,(FIND("-",I1366,1)-1)),Hoja2!$V$3:$V$197,Hoja2!$S$3:$S$197)</f>
        <v>#VALUE!</v>
      </c>
    </row>
    <row r="1367" spans="1:12" ht="13.9" customHeight="1" x14ac:dyDescent="0.3">
      <c r="A1367" s="44"/>
      <c r="B1367" s="45"/>
      <c r="C1367" s="46"/>
      <c r="D1367" s="47"/>
      <c r="E1367" s="48"/>
      <c r="F1367" s="48"/>
      <c r="G1367" s="49"/>
      <c r="H1367" s="50"/>
      <c r="I1367" s="29"/>
      <c r="J1367" s="51" t="e">
        <f>+LOOKUP(MID(I1367,1,(FIND("-",I1367,1)-1)),DATOS[Columna1],DATOS[Departamento])</f>
        <v>#VALUE!</v>
      </c>
      <c r="K1367" s="50"/>
      <c r="L1367" s="52" t="e">
        <f>+LOOKUP(MID(I1367,1,(FIND("-",I1367,1)-1)),Hoja2!$V$3:$V$197,Hoja2!$S$3:$S$197)</f>
        <v>#VALUE!</v>
      </c>
    </row>
    <row r="1368" spans="1:12" ht="13.9" customHeight="1" x14ac:dyDescent="0.3">
      <c r="A1368" s="44"/>
      <c r="B1368" s="45"/>
      <c r="C1368" s="46"/>
      <c r="D1368" s="47"/>
      <c r="E1368" s="48"/>
      <c r="F1368" s="48"/>
      <c r="G1368" s="49"/>
      <c r="H1368" s="50"/>
      <c r="I1368" s="29"/>
      <c r="J1368" s="51" t="e">
        <f>+LOOKUP(MID(I1368,1,(FIND("-",I1368,1)-1)),DATOS[Columna1],DATOS[Departamento])</f>
        <v>#VALUE!</v>
      </c>
      <c r="K1368" s="50"/>
      <c r="L1368" s="52" t="e">
        <f>+LOOKUP(MID(I1368,1,(FIND("-",I1368,1)-1)),Hoja2!$V$3:$V$197,Hoja2!$S$3:$S$197)</f>
        <v>#VALUE!</v>
      </c>
    </row>
    <row r="1369" spans="1:12" ht="13.9" customHeight="1" x14ac:dyDescent="0.3">
      <c r="A1369" s="44"/>
      <c r="B1369" s="45"/>
      <c r="C1369" s="46"/>
      <c r="D1369" s="47"/>
      <c r="E1369" s="48"/>
      <c r="F1369" s="48"/>
      <c r="G1369" s="49"/>
      <c r="H1369" s="50"/>
      <c r="I1369" s="29"/>
      <c r="J1369" s="51" t="e">
        <f>+LOOKUP(MID(I1369,1,(FIND("-",I1369,1)-1)),DATOS[Columna1],DATOS[Departamento])</f>
        <v>#VALUE!</v>
      </c>
      <c r="K1369" s="50"/>
      <c r="L1369" s="52" t="e">
        <f>+LOOKUP(MID(I1369,1,(FIND("-",I1369,1)-1)),Hoja2!$V$3:$V$197,Hoja2!$S$3:$S$197)</f>
        <v>#VALUE!</v>
      </c>
    </row>
    <row r="1370" spans="1:12" ht="13.9" customHeight="1" x14ac:dyDescent="0.3">
      <c r="A1370" s="44"/>
      <c r="B1370" s="45"/>
      <c r="C1370" s="46"/>
      <c r="D1370" s="47"/>
      <c r="E1370" s="48"/>
      <c r="F1370" s="48"/>
      <c r="G1370" s="49"/>
      <c r="H1370" s="50"/>
      <c r="I1370" s="29"/>
      <c r="J1370" s="51" t="e">
        <f>+LOOKUP(MID(I1370,1,(FIND("-",I1370,1)-1)),DATOS[Columna1],DATOS[Departamento])</f>
        <v>#VALUE!</v>
      </c>
      <c r="K1370" s="50"/>
      <c r="L1370" s="52" t="e">
        <f>+LOOKUP(MID(I1370,1,(FIND("-",I1370,1)-1)),Hoja2!$V$3:$V$197,Hoja2!$S$3:$S$197)</f>
        <v>#VALUE!</v>
      </c>
    </row>
    <row r="1371" spans="1:12" ht="13.9" customHeight="1" x14ac:dyDescent="0.3">
      <c r="A1371" s="44"/>
      <c r="B1371" s="45"/>
      <c r="C1371" s="46"/>
      <c r="D1371" s="47"/>
      <c r="E1371" s="48"/>
      <c r="F1371" s="48"/>
      <c r="G1371" s="49"/>
      <c r="H1371" s="50"/>
      <c r="I1371" s="29"/>
      <c r="J1371" s="51" t="e">
        <f>+LOOKUP(MID(I1371,1,(FIND("-",I1371,1)-1)),DATOS[Columna1],DATOS[Departamento])</f>
        <v>#VALUE!</v>
      </c>
      <c r="K1371" s="50"/>
      <c r="L1371" s="52" t="e">
        <f>+LOOKUP(MID(I1371,1,(FIND("-",I1371,1)-1)),Hoja2!$V$3:$V$197,Hoja2!$S$3:$S$197)</f>
        <v>#VALUE!</v>
      </c>
    </row>
    <row r="1372" spans="1:12" ht="13.9" customHeight="1" x14ac:dyDescent="0.3">
      <c r="A1372" s="44"/>
      <c r="B1372" s="45"/>
      <c r="C1372" s="46"/>
      <c r="D1372" s="47"/>
      <c r="E1372" s="48"/>
      <c r="F1372" s="48"/>
      <c r="G1372" s="49"/>
      <c r="H1372" s="50"/>
      <c r="I1372" s="29"/>
      <c r="J1372" s="51" t="e">
        <f>+LOOKUP(MID(I1372,1,(FIND("-",I1372,1)-1)),DATOS[Columna1],DATOS[Departamento])</f>
        <v>#VALUE!</v>
      </c>
      <c r="K1372" s="50"/>
      <c r="L1372" s="52" t="e">
        <f>+LOOKUP(MID(I1372,1,(FIND("-",I1372,1)-1)),Hoja2!$V$3:$V$197,Hoja2!$S$3:$S$197)</f>
        <v>#VALUE!</v>
      </c>
    </row>
    <row r="1373" spans="1:12" ht="13.9" customHeight="1" x14ac:dyDescent="0.3">
      <c r="A1373" s="44"/>
      <c r="B1373" s="45"/>
      <c r="C1373" s="46"/>
      <c r="D1373" s="47"/>
      <c r="E1373" s="48"/>
      <c r="F1373" s="48"/>
      <c r="G1373" s="49"/>
      <c r="H1373" s="50"/>
      <c r="I1373" s="29"/>
      <c r="J1373" s="51" t="e">
        <f>+LOOKUP(MID(I1373,1,(FIND("-",I1373,1)-1)),DATOS[Columna1],DATOS[Departamento])</f>
        <v>#VALUE!</v>
      </c>
      <c r="K1373" s="50"/>
      <c r="L1373" s="52" t="e">
        <f>+LOOKUP(MID(I1373,1,(FIND("-",I1373,1)-1)),Hoja2!$V$3:$V$197,Hoja2!$S$3:$S$197)</f>
        <v>#VALUE!</v>
      </c>
    </row>
    <row r="1374" spans="1:12" ht="13.9" customHeight="1" x14ac:dyDescent="0.3">
      <c r="A1374" s="44"/>
      <c r="B1374" s="45"/>
      <c r="C1374" s="46"/>
      <c r="D1374" s="47"/>
      <c r="E1374" s="48"/>
      <c r="F1374" s="48"/>
      <c r="G1374" s="49"/>
      <c r="H1374" s="50"/>
      <c r="I1374" s="29"/>
      <c r="J1374" s="51" t="e">
        <f>+LOOKUP(MID(I1374,1,(FIND("-",I1374,1)-1)),DATOS[Columna1],DATOS[Departamento])</f>
        <v>#VALUE!</v>
      </c>
      <c r="K1374" s="50"/>
      <c r="L1374" s="52" t="e">
        <f>+LOOKUP(MID(I1374,1,(FIND("-",I1374,1)-1)),Hoja2!$V$3:$V$197,Hoja2!$S$3:$S$197)</f>
        <v>#VALUE!</v>
      </c>
    </row>
    <row r="1375" spans="1:12" ht="13.9" customHeight="1" x14ac:dyDescent="0.3">
      <c r="A1375" s="44"/>
      <c r="B1375" s="45"/>
      <c r="C1375" s="46"/>
      <c r="D1375" s="47"/>
      <c r="E1375" s="48"/>
      <c r="F1375" s="48"/>
      <c r="G1375" s="49"/>
      <c r="H1375" s="50"/>
      <c r="I1375" s="29"/>
      <c r="J1375" s="51" t="e">
        <f>+LOOKUP(MID(I1375,1,(FIND("-",I1375,1)-1)),DATOS[Columna1],DATOS[Departamento])</f>
        <v>#VALUE!</v>
      </c>
      <c r="K1375" s="50"/>
      <c r="L1375" s="52" t="e">
        <f>+LOOKUP(MID(I1375,1,(FIND("-",I1375,1)-1)),Hoja2!$V$3:$V$197,Hoja2!$S$3:$S$197)</f>
        <v>#VALUE!</v>
      </c>
    </row>
    <row r="1376" spans="1:12" ht="13.9" customHeight="1" x14ac:dyDescent="0.3">
      <c r="A1376" s="44"/>
      <c r="B1376" s="45"/>
      <c r="C1376" s="46"/>
      <c r="D1376" s="47"/>
      <c r="E1376" s="48"/>
      <c r="F1376" s="48"/>
      <c r="G1376" s="49"/>
      <c r="H1376" s="50"/>
      <c r="I1376" s="29"/>
      <c r="J1376" s="51" t="e">
        <f>+LOOKUP(MID(I1376,1,(FIND("-",I1376,1)-1)),DATOS[Columna1],DATOS[Departamento])</f>
        <v>#VALUE!</v>
      </c>
      <c r="K1376" s="50"/>
      <c r="L1376" s="52" t="e">
        <f>+LOOKUP(MID(I1376,1,(FIND("-",I1376,1)-1)),Hoja2!$V$3:$V$197,Hoja2!$S$3:$S$197)</f>
        <v>#VALUE!</v>
      </c>
    </row>
    <row r="1377" spans="1:12" ht="13.9" customHeight="1" x14ac:dyDescent="0.3">
      <c r="A1377" s="44"/>
      <c r="B1377" s="45"/>
      <c r="C1377" s="46"/>
      <c r="D1377" s="47"/>
      <c r="E1377" s="48"/>
      <c r="F1377" s="48"/>
      <c r="G1377" s="49"/>
      <c r="H1377" s="50"/>
      <c r="I1377" s="29"/>
      <c r="J1377" s="51" t="e">
        <f>+LOOKUP(MID(I1377,1,(FIND("-",I1377,1)-1)),DATOS[Columna1],DATOS[Departamento])</f>
        <v>#VALUE!</v>
      </c>
      <c r="K1377" s="50"/>
      <c r="L1377" s="52" t="e">
        <f>+LOOKUP(MID(I1377,1,(FIND("-",I1377,1)-1)),Hoja2!$V$3:$V$197,Hoja2!$S$3:$S$197)</f>
        <v>#VALUE!</v>
      </c>
    </row>
    <row r="1378" spans="1:12" ht="13.9" customHeight="1" x14ac:dyDescent="0.3">
      <c r="A1378" s="44"/>
      <c r="B1378" s="45"/>
      <c r="C1378" s="46"/>
      <c r="D1378" s="47"/>
      <c r="E1378" s="48"/>
      <c r="F1378" s="48"/>
      <c r="G1378" s="49"/>
      <c r="H1378" s="50"/>
      <c r="I1378" s="29"/>
      <c r="J1378" s="51" t="e">
        <f>+LOOKUP(MID(I1378,1,(FIND("-",I1378,1)-1)),DATOS[Columna1],DATOS[Departamento])</f>
        <v>#VALUE!</v>
      </c>
      <c r="K1378" s="50"/>
      <c r="L1378" s="52" t="e">
        <f>+LOOKUP(MID(I1378,1,(FIND("-",I1378,1)-1)),Hoja2!$V$3:$V$197,Hoja2!$S$3:$S$197)</f>
        <v>#VALUE!</v>
      </c>
    </row>
    <row r="1379" spans="1:12" ht="13.9" customHeight="1" x14ac:dyDescent="0.3">
      <c r="A1379" s="44"/>
      <c r="B1379" s="45"/>
      <c r="C1379" s="46"/>
      <c r="D1379" s="47"/>
      <c r="E1379" s="48"/>
      <c r="F1379" s="48"/>
      <c r="G1379" s="49"/>
      <c r="H1379" s="50"/>
      <c r="I1379" s="29"/>
      <c r="J1379" s="51" t="e">
        <f>+LOOKUP(MID(I1379,1,(FIND("-",I1379,1)-1)),DATOS[Columna1],DATOS[Departamento])</f>
        <v>#VALUE!</v>
      </c>
      <c r="K1379" s="50"/>
      <c r="L1379" s="52" t="e">
        <f>+LOOKUP(MID(I1379,1,(FIND("-",I1379,1)-1)),Hoja2!$V$3:$V$197,Hoja2!$S$3:$S$197)</f>
        <v>#VALUE!</v>
      </c>
    </row>
    <row r="1380" spans="1:12" ht="13.9" customHeight="1" x14ac:dyDescent="0.3">
      <c r="A1380" s="44"/>
      <c r="B1380" s="45"/>
      <c r="C1380" s="46"/>
      <c r="D1380" s="47"/>
      <c r="E1380" s="48"/>
      <c r="F1380" s="48"/>
      <c r="G1380" s="49"/>
      <c r="H1380" s="50"/>
      <c r="I1380" s="29"/>
      <c r="J1380" s="51" t="e">
        <f>+LOOKUP(MID(I1380,1,(FIND("-",I1380,1)-1)),DATOS[Columna1],DATOS[Departamento])</f>
        <v>#VALUE!</v>
      </c>
      <c r="K1380" s="50"/>
      <c r="L1380" s="52" t="e">
        <f>+LOOKUP(MID(I1380,1,(FIND("-",I1380,1)-1)),Hoja2!$V$3:$V$197,Hoja2!$S$3:$S$197)</f>
        <v>#VALUE!</v>
      </c>
    </row>
    <row r="1381" spans="1:12" ht="13.9" customHeight="1" x14ac:dyDescent="0.3">
      <c r="A1381" s="44"/>
      <c r="B1381" s="45"/>
      <c r="C1381" s="46"/>
      <c r="D1381" s="47"/>
      <c r="E1381" s="48"/>
      <c r="F1381" s="48"/>
      <c r="G1381" s="49"/>
      <c r="H1381" s="50"/>
      <c r="I1381" s="29"/>
      <c r="J1381" s="51" t="e">
        <f>+LOOKUP(MID(I1381,1,(FIND("-",I1381,1)-1)),DATOS[Columna1],DATOS[Departamento])</f>
        <v>#VALUE!</v>
      </c>
      <c r="K1381" s="50"/>
      <c r="L1381" s="52" t="e">
        <f>+LOOKUP(MID(I1381,1,(FIND("-",I1381,1)-1)),Hoja2!$V$3:$V$197,Hoja2!$S$3:$S$197)</f>
        <v>#VALUE!</v>
      </c>
    </row>
    <row r="1382" spans="1:12" ht="13.9" customHeight="1" x14ac:dyDescent="0.3">
      <c r="A1382" s="44"/>
      <c r="B1382" s="45"/>
      <c r="C1382" s="46"/>
      <c r="D1382" s="47"/>
      <c r="E1382" s="48"/>
      <c r="F1382" s="48"/>
      <c r="G1382" s="49"/>
      <c r="H1382" s="50"/>
      <c r="I1382" s="29"/>
      <c r="J1382" s="51" t="e">
        <f>+LOOKUP(MID(I1382,1,(FIND("-",I1382,1)-1)),DATOS[Columna1],DATOS[Departamento])</f>
        <v>#VALUE!</v>
      </c>
      <c r="K1382" s="50"/>
      <c r="L1382" s="52" t="e">
        <f>+LOOKUP(MID(I1382,1,(FIND("-",I1382,1)-1)),Hoja2!$V$3:$V$197,Hoja2!$S$3:$S$197)</f>
        <v>#VALUE!</v>
      </c>
    </row>
    <row r="1383" spans="1:12" ht="13.9" customHeight="1" x14ac:dyDescent="0.3">
      <c r="A1383" s="44"/>
      <c r="B1383" s="45"/>
      <c r="C1383" s="46"/>
      <c r="D1383" s="47"/>
      <c r="E1383" s="48"/>
      <c r="F1383" s="48"/>
      <c r="G1383" s="49"/>
      <c r="H1383" s="50"/>
      <c r="I1383" s="29"/>
      <c r="J1383" s="51" t="e">
        <f>+LOOKUP(MID(I1383,1,(FIND("-",I1383,1)-1)),DATOS[Columna1],DATOS[Departamento])</f>
        <v>#VALUE!</v>
      </c>
      <c r="K1383" s="50"/>
      <c r="L1383" s="52" t="e">
        <f>+LOOKUP(MID(I1383,1,(FIND("-",I1383,1)-1)),Hoja2!$V$3:$V$197,Hoja2!$S$3:$S$197)</f>
        <v>#VALUE!</v>
      </c>
    </row>
    <row r="1384" spans="1:12" ht="13.9" customHeight="1" x14ac:dyDescent="0.3">
      <c r="A1384" s="44"/>
      <c r="B1384" s="45"/>
      <c r="C1384" s="46"/>
      <c r="D1384" s="47"/>
      <c r="E1384" s="48"/>
      <c r="F1384" s="48"/>
      <c r="G1384" s="49"/>
      <c r="H1384" s="50"/>
      <c r="I1384" s="29"/>
      <c r="J1384" s="51" t="e">
        <f>+LOOKUP(MID(I1384,1,(FIND("-",I1384,1)-1)),DATOS[Columna1],DATOS[Departamento])</f>
        <v>#VALUE!</v>
      </c>
      <c r="K1384" s="50"/>
      <c r="L1384" s="52" t="e">
        <f>+LOOKUP(MID(I1384,1,(FIND("-",I1384,1)-1)),Hoja2!$V$3:$V$197,Hoja2!$S$3:$S$197)</f>
        <v>#VALUE!</v>
      </c>
    </row>
    <row r="1385" spans="1:12" ht="13.9" customHeight="1" x14ac:dyDescent="0.3">
      <c r="A1385" s="44"/>
      <c r="B1385" s="45"/>
      <c r="C1385" s="46"/>
      <c r="D1385" s="47"/>
      <c r="E1385" s="48"/>
      <c r="F1385" s="48"/>
      <c r="G1385" s="49"/>
      <c r="H1385" s="50"/>
      <c r="I1385" s="29"/>
      <c r="J1385" s="51" t="e">
        <f>+LOOKUP(MID(I1385,1,(FIND("-",I1385,1)-1)),DATOS[Columna1],DATOS[Departamento])</f>
        <v>#VALUE!</v>
      </c>
      <c r="K1385" s="50"/>
      <c r="L1385" s="52" t="e">
        <f>+LOOKUP(MID(I1385,1,(FIND("-",I1385,1)-1)),Hoja2!$V$3:$V$197,Hoja2!$S$3:$S$197)</f>
        <v>#VALUE!</v>
      </c>
    </row>
    <row r="1386" spans="1:12" ht="13.9" customHeight="1" x14ac:dyDescent="0.3">
      <c r="A1386" s="44"/>
      <c r="B1386" s="45"/>
      <c r="C1386" s="46"/>
      <c r="D1386" s="47"/>
      <c r="E1386" s="48"/>
      <c r="F1386" s="48"/>
      <c r="G1386" s="49"/>
      <c r="H1386" s="50"/>
      <c r="I1386" s="29"/>
      <c r="J1386" s="51" t="e">
        <f>+LOOKUP(MID(I1386,1,(FIND("-",I1386,1)-1)),DATOS[Columna1],DATOS[Departamento])</f>
        <v>#VALUE!</v>
      </c>
      <c r="K1386" s="50"/>
      <c r="L1386" s="52" t="e">
        <f>+LOOKUP(MID(I1386,1,(FIND("-",I1386,1)-1)),Hoja2!$V$3:$V$197,Hoja2!$S$3:$S$197)</f>
        <v>#VALUE!</v>
      </c>
    </row>
    <row r="1387" spans="1:12" ht="13.9" customHeight="1" x14ac:dyDescent="0.3">
      <c r="A1387" s="44"/>
      <c r="B1387" s="45"/>
      <c r="C1387" s="46"/>
      <c r="D1387" s="47"/>
      <c r="E1387" s="48"/>
      <c r="F1387" s="48"/>
      <c r="G1387" s="49"/>
      <c r="H1387" s="50"/>
      <c r="I1387" s="29"/>
      <c r="J1387" s="51" t="e">
        <f>+LOOKUP(MID(I1387,1,(FIND("-",I1387,1)-1)),DATOS[Columna1],DATOS[Departamento])</f>
        <v>#VALUE!</v>
      </c>
      <c r="K1387" s="50"/>
      <c r="L1387" s="52" t="e">
        <f>+LOOKUP(MID(I1387,1,(FIND("-",I1387,1)-1)),Hoja2!$V$3:$V$197,Hoja2!$S$3:$S$197)</f>
        <v>#VALUE!</v>
      </c>
    </row>
    <row r="1388" spans="1:12" ht="13.9" customHeight="1" x14ac:dyDescent="0.3">
      <c r="A1388" s="44"/>
      <c r="B1388" s="45"/>
      <c r="C1388" s="46"/>
      <c r="D1388" s="47"/>
      <c r="E1388" s="48"/>
      <c r="F1388" s="48"/>
      <c r="G1388" s="49"/>
      <c r="H1388" s="50"/>
      <c r="I1388" s="29"/>
      <c r="J1388" s="51" t="e">
        <f>+LOOKUP(MID(I1388,1,(FIND("-",I1388,1)-1)),DATOS[Columna1],DATOS[Departamento])</f>
        <v>#VALUE!</v>
      </c>
      <c r="K1388" s="50"/>
      <c r="L1388" s="52" t="e">
        <f>+LOOKUP(MID(I1388,1,(FIND("-",I1388,1)-1)),Hoja2!$V$3:$V$197,Hoja2!$S$3:$S$197)</f>
        <v>#VALUE!</v>
      </c>
    </row>
    <row r="1389" spans="1:12" ht="13.9" customHeight="1" x14ac:dyDescent="0.3">
      <c r="A1389" s="44"/>
      <c r="B1389" s="45"/>
      <c r="C1389" s="46"/>
      <c r="D1389" s="47"/>
      <c r="E1389" s="48"/>
      <c r="F1389" s="48"/>
      <c r="G1389" s="49"/>
      <c r="H1389" s="50"/>
      <c r="I1389" s="29"/>
      <c r="J1389" s="51" t="e">
        <f>+LOOKUP(MID(I1389,1,(FIND("-",I1389,1)-1)),DATOS[Columna1],DATOS[Departamento])</f>
        <v>#VALUE!</v>
      </c>
      <c r="K1389" s="50"/>
      <c r="L1389" s="52" t="e">
        <f>+LOOKUP(MID(I1389,1,(FIND("-",I1389,1)-1)),Hoja2!$V$3:$V$197,Hoja2!$S$3:$S$197)</f>
        <v>#VALUE!</v>
      </c>
    </row>
    <row r="1390" spans="1:12" ht="13.9" customHeight="1" x14ac:dyDescent="0.3">
      <c r="A1390" s="44"/>
      <c r="B1390" s="45"/>
      <c r="C1390" s="46"/>
      <c r="D1390" s="47"/>
      <c r="E1390" s="48"/>
      <c r="F1390" s="48"/>
      <c r="G1390" s="49"/>
      <c r="H1390" s="50"/>
      <c r="I1390" s="29"/>
      <c r="J1390" s="51" t="e">
        <f>+LOOKUP(MID(I1390,1,(FIND("-",I1390,1)-1)),DATOS[Columna1],DATOS[Departamento])</f>
        <v>#VALUE!</v>
      </c>
      <c r="K1390" s="50"/>
      <c r="L1390" s="52" t="e">
        <f>+LOOKUP(MID(I1390,1,(FIND("-",I1390,1)-1)),Hoja2!$V$3:$V$197,Hoja2!$S$3:$S$197)</f>
        <v>#VALUE!</v>
      </c>
    </row>
    <row r="1391" spans="1:12" ht="13.9" customHeight="1" x14ac:dyDescent="0.3">
      <c r="A1391" s="44"/>
      <c r="B1391" s="45"/>
      <c r="C1391" s="46"/>
      <c r="D1391" s="47"/>
      <c r="E1391" s="48"/>
      <c r="F1391" s="48"/>
      <c r="G1391" s="49"/>
      <c r="H1391" s="50"/>
      <c r="I1391" s="29"/>
      <c r="J1391" s="51" t="e">
        <f>+LOOKUP(MID(I1391,1,(FIND("-",I1391,1)-1)),DATOS[Columna1],DATOS[Departamento])</f>
        <v>#VALUE!</v>
      </c>
      <c r="K1391" s="50"/>
      <c r="L1391" s="52" t="e">
        <f>+LOOKUP(MID(I1391,1,(FIND("-",I1391,1)-1)),Hoja2!$V$3:$V$197,Hoja2!$S$3:$S$197)</f>
        <v>#VALUE!</v>
      </c>
    </row>
    <row r="1392" spans="1:12" ht="13.9" customHeight="1" x14ac:dyDescent="0.3">
      <c r="A1392" s="44"/>
      <c r="B1392" s="45"/>
      <c r="C1392" s="46"/>
      <c r="D1392" s="47"/>
      <c r="E1392" s="48"/>
      <c r="F1392" s="48"/>
      <c r="G1392" s="49"/>
      <c r="H1392" s="50"/>
      <c r="I1392" s="29"/>
      <c r="J1392" s="51" t="e">
        <f>+LOOKUP(MID(I1392,1,(FIND("-",I1392,1)-1)),DATOS[Columna1],DATOS[Departamento])</f>
        <v>#VALUE!</v>
      </c>
      <c r="K1392" s="50"/>
      <c r="L1392" s="52" t="e">
        <f>+LOOKUP(MID(I1392,1,(FIND("-",I1392,1)-1)),Hoja2!$V$3:$V$197,Hoja2!$S$3:$S$197)</f>
        <v>#VALUE!</v>
      </c>
    </row>
    <row r="1393" spans="1:12" ht="13.9" customHeight="1" x14ac:dyDescent="0.3">
      <c r="A1393" s="44"/>
      <c r="B1393" s="45"/>
      <c r="C1393" s="46"/>
      <c r="D1393" s="47"/>
      <c r="E1393" s="48"/>
      <c r="F1393" s="48"/>
      <c r="G1393" s="49"/>
      <c r="H1393" s="50"/>
      <c r="I1393" s="29"/>
      <c r="J1393" s="51" t="e">
        <f>+LOOKUP(MID(I1393,1,(FIND("-",I1393,1)-1)),DATOS[Columna1],DATOS[Departamento])</f>
        <v>#VALUE!</v>
      </c>
      <c r="K1393" s="50"/>
      <c r="L1393" s="52" t="e">
        <f>+LOOKUP(MID(I1393,1,(FIND("-",I1393,1)-1)),Hoja2!$V$3:$V$197,Hoja2!$S$3:$S$197)</f>
        <v>#VALUE!</v>
      </c>
    </row>
    <row r="1394" spans="1:12" ht="13.9" customHeight="1" x14ac:dyDescent="0.3">
      <c r="A1394" s="44"/>
      <c r="B1394" s="45"/>
      <c r="C1394" s="46"/>
      <c r="D1394" s="47"/>
      <c r="E1394" s="48"/>
      <c r="F1394" s="48"/>
      <c r="G1394" s="49"/>
      <c r="H1394" s="50"/>
      <c r="I1394" s="29"/>
      <c r="J1394" s="51" t="e">
        <f>+LOOKUP(MID(I1394,1,(FIND("-",I1394,1)-1)),DATOS[Columna1],DATOS[Departamento])</f>
        <v>#VALUE!</v>
      </c>
      <c r="K1394" s="50"/>
      <c r="L1394" s="52" t="e">
        <f>+LOOKUP(MID(I1394,1,(FIND("-",I1394,1)-1)),Hoja2!$V$3:$V$197,Hoja2!$S$3:$S$197)</f>
        <v>#VALUE!</v>
      </c>
    </row>
    <row r="1395" spans="1:12" ht="13.9" customHeight="1" x14ac:dyDescent="0.3">
      <c r="A1395" s="44"/>
      <c r="B1395" s="45"/>
      <c r="C1395" s="46"/>
      <c r="D1395" s="47"/>
      <c r="E1395" s="48"/>
      <c r="F1395" s="48"/>
      <c r="G1395" s="49"/>
      <c r="H1395" s="50"/>
      <c r="I1395" s="29"/>
      <c r="J1395" s="51" t="e">
        <f>+LOOKUP(MID(I1395,1,(FIND("-",I1395,1)-1)),DATOS[Columna1],DATOS[Departamento])</f>
        <v>#VALUE!</v>
      </c>
      <c r="K1395" s="50"/>
      <c r="L1395" s="52" t="e">
        <f>+LOOKUP(MID(I1395,1,(FIND("-",I1395,1)-1)),Hoja2!$V$3:$V$197,Hoja2!$S$3:$S$197)</f>
        <v>#VALUE!</v>
      </c>
    </row>
    <row r="1396" spans="1:12" ht="13.9" customHeight="1" x14ac:dyDescent="0.3">
      <c r="A1396" s="44"/>
      <c r="B1396" s="45"/>
      <c r="C1396" s="46"/>
      <c r="D1396" s="47"/>
      <c r="E1396" s="48"/>
      <c r="F1396" s="48"/>
      <c r="G1396" s="49"/>
      <c r="H1396" s="50"/>
      <c r="I1396" s="29"/>
      <c r="J1396" s="51" t="e">
        <f>+LOOKUP(MID(I1396,1,(FIND("-",I1396,1)-1)),DATOS[Columna1],DATOS[Departamento])</f>
        <v>#VALUE!</v>
      </c>
      <c r="K1396" s="50"/>
      <c r="L1396" s="52" t="e">
        <f>+LOOKUP(MID(I1396,1,(FIND("-",I1396,1)-1)),Hoja2!$V$3:$V$197,Hoja2!$S$3:$S$197)</f>
        <v>#VALUE!</v>
      </c>
    </row>
    <row r="1397" spans="1:12" ht="13.9" customHeight="1" x14ac:dyDescent="0.3">
      <c r="A1397" s="44"/>
      <c r="B1397" s="45"/>
      <c r="C1397" s="46"/>
      <c r="D1397" s="47"/>
      <c r="E1397" s="48"/>
      <c r="F1397" s="48"/>
      <c r="G1397" s="49"/>
      <c r="H1397" s="50"/>
      <c r="I1397" s="29"/>
      <c r="J1397" s="51" t="e">
        <f>+LOOKUP(MID(I1397,1,(FIND("-",I1397,1)-1)),DATOS[Columna1],DATOS[Departamento])</f>
        <v>#VALUE!</v>
      </c>
      <c r="K1397" s="50"/>
      <c r="L1397" s="52" t="e">
        <f>+LOOKUP(MID(I1397,1,(FIND("-",I1397,1)-1)),Hoja2!$V$3:$V$197,Hoja2!$S$3:$S$197)</f>
        <v>#VALUE!</v>
      </c>
    </row>
    <row r="1398" spans="1:12" ht="13.9" customHeight="1" x14ac:dyDescent="0.3">
      <c r="A1398" s="44"/>
      <c r="B1398" s="45"/>
      <c r="C1398" s="46"/>
      <c r="D1398" s="47"/>
      <c r="E1398" s="48"/>
      <c r="F1398" s="48"/>
      <c r="G1398" s="49"/>
      <c r="H1398" s="50"/>
      <c r="I1398" s="29"/>
      <c r="J1398" s="51" t="e">
        <f>+LOOKUP(MID(I1398,1,(FIND("-",I1398,1)-1)),DATOS[Columna1],DATOS[Departamento])</f>
        <v>#VALUE!</v>
      </c>
      <c r="K1398" s="50"/>
      <c r="L1398" s="52" t="e">
        <f>+LOOKUP(MID(I1398,1,(FIND("-",I1398,1)-1)),Hoja2!$V$3:$V$197,Hoja2!$S$3:$S$197)</f>
        <v>#VALUE!</v>
      </c>
    </row>
    <row r="1399" spans="1:12" ht="13.9" customHeight="1" x14ac:dyDescent="0.3">
      <c r="A1399" s="44"/>
      <c r="B1399" s="45"/>
      <c r="C1399" s="46"/>
      <c r="D1399" s="47"/>
      <c r="E1399" s="48"/>
      <c r="F1399" s="48"/>
      <c r="G1399" s="49"/>
      <c r="H1399" s="50"/>
      <c r="I1399" s="29"/>
      <c r="J1399" s="51" t="e">
        <f>+LOOKUP(MID(I1399,1,(FIND("-",I1399,1)-1)),DATOS[Columna1],DATOS[Departamento])</f>
        <v>#VALUE!</v>
      </c>
      <c r="K1399" s="50"/>
      <c r="L1399" s="52" t="e">
        <f>+LOOKUP(MID(I1399,1,(FIND("-",I1399,1)-1)),Hoja2!$V$3:$V$197,Hoja2!$S$3:$S$197)</f>
        <v>#VALUE!</v>
      </c>
    </row>
    <row r="1400" spans="1:12" ht="13.9" customHeight="1" x14ac:dyDescent="0.3">
      <c r="A1400" s="44"/>
      <c r="B1400" s="45"/>
      <c r="C1400" s="46"/>
      <c r="D1400" s="47"/>
      <c r="E1400" s="48"/>
      <c r="F1400" s="48"/>
      <c r="G1400" s="49"/>
      <c r="H1400" s="50"/>
      <c r="I1400" s="29"/>
      <c r="J1400" s="51" t="e">
        <f>+LOOKUP(MID(I1400,1,(FIND("-",I1400,1)-1)),DATOS[Columna1],DATOS[Departamento])</f>
        <v>#VALUE!</v>
      </c>
      <c r="K1400" s="50"/>
      <c r="L1400" s="52" t="e">
        <f>+LOOKUP(MID(I1400,1,(FIND("-",I1400,1)-1)),Hoja2!$V$3:$V$197,Hoja2!$S$3:$S$197)</f>
        <v>#VALUE!</v>
      </c>
    </row>
    <row r="1401" spans="1:12" ht="13.9" customHeight="1" x14ac:dyDescent="0.3">
      <c r="A1401" s="44"/>
      <c r="B1401" s="45"/>
      <c r="C1401" s="46"/>
      <c r="D1401" s="47"/>
      <c r="E1401" s="48"/>
      <c r="F1401" s="48"/>
      <c r="G1401" s="49"/>
      <c r="H1401" s="50"/>
      <c r="I1401" s="29"/>
      <c r="J1401" s="51" t="e">
        <f>+LOOKUP(MID(I1401,1,(FIND("-",I1401,1)-1)),DATOS[Columna1],DATOS[Departamento])</f>
        <v>#VALUE!</v>
      </c>
      <c r="K1401" s="50"/>
      <c r="L1401" s="52" t="e">
        <f>+LOOKUP(MID(I1401,1,(FIND("-",I1401,1)-1)),Hoja2!$V$3:$V$197,Hoja2!$S$3:$S$197)</f>
        <v>#VALUE!</v>
      </c>
    </row>
    <row r="1402" spans="1:12" ht="13.9" customHeight="1" x14ac:dyDescent="0.3">
      <c r="A1402" s="44"/>
      <c r="B1402" s="45"/>
      <c r="C1402" s="46"/>
      <c r="D1402" s="47"/>
      <c r="E1402" s="48"/>
      <c r="F1402" s="48"/>
      <c r="G1402" s="49"/>
      <c r="H1402" s="50"/>
      <c r="I1402" s="29"/>
      <c r="J1402" s="51" t="e">
        <f>+LOOKUP(MID(I1402,1,(FIND("-",I1402,1)-1)),DATOS[Columna1],DATOS[Departamento])</f>
        <v>#VALUE!</v>
      </c>
      <c r="K1402" s="50"/>
      <c r="L1402" s="52" t="e">
        <f>+LOOKUP(MID(I1402,1,(FIND("-",I1402,1)-1)),Hoja2!$V$3:$V$197,Hoja2!$S$3:$S$197)</f>
        <v>#VALUE!</v>
      </c>
    </row>
    <row r="1403" spans="1:12" ht="13.9" customHeight="1" x14ac:dyDescent="0.3">
      <c r="A1403" s="44"/>
      <c r="B1403" s="45"/>
      <c r="C1403" s="46"/>
      <c r="D1403" s="47"/>
      <c r="E1403" s="48"/>
      <c r="F1403" s="48"/>
      <c r="G1403" s="49"/>
      <c r="H1403" s="50"/>
      <c r="I1403" s="29"/>
      <c r="J1403" s="51" t="e">
        <f>+LOOKUP(MID(I1403,1,(FIND("-",I1403,1)-1)),DATOS[Columna1],DATOS[Departamento])</f>
        <v>#VALUE!</v>
      </c>
      <c r="K1403" s="50"/>
      <c r="L1403" s="52" t="e">
        <f>+LOOKUP(MID(I1403,1,(FIND("-",I1403,1)-1)),Hoja2!$V$3:$V$197,Hoja2!$S$3:$S$197)</f>
        <v>#VALUE!</v>
      </c>
    </row>
    <row r="1404" spans="1:12" ht="13.9" customHeight="1" x14ac:dyDescent="0.3">
      <c r="A1404" s="44"/>
      <c r="B1404" s="45"/>
      <c r="C1404" s="46"/>
      <c r="D1404" s="47"/>
      <c r="E1404" s="48"/>
      <c r="F1404" s="48"/>
      <c r="G1404" s="49"/>
      <c r="H1404" s="50"/>
      <c r="I1404" s="29"/>
      <c r="J1404" s="51" t="e">
        <f>+LOOKUP(MID(I1404,1,(FIND("-",I1404,1)-1)),DATOS[Columna1],DATOS[Departamento])</f>
        <v>#VALUE!</v>
      </c>
      <c r="K1404" s="50"/>
      <c r="L1404" s="52" t="e">
        <f>+LOOKUP(MID(I1404,1,(FIND("-",I1404,1)-1)),Hoja2!$V$3:$V$197,Hoja2!$S$3:$S$197)</f>
        <v>#VALUE!</v>
      </c>
    </row>
    <row r="1405" spans="1:12" ht="13.9" customHeight="1" x14ac:dyDescent="0.3">
      <c r="A1405" s="44"/>
      <c r="B1405" s="45"/>
      <c r="C1405" s="46"/>
      <c r="D1405" s="47"/>
      <c r="E1405" s="48"/>
      <c r="F1405" s="48"/>
      <c r="G1405" s="49"/>
      <c r="H1405" s="50"/>
      <c r="I1405" s="29"/>
      <c r="J1405" s="51" t="e">
        <f>+LOOKUP(MID(I1405,1,(FIND("-",I1405,1)-1)),DATOS[Columna1],DATOS[Departamento])</f>
        <v>#VALUE!</v>
      </c>
      <c r="K1405" s="50"/>
      <c r="L1405" s="52" t="e">
        <f>+LOOKUP(MID(I1405,1,(FIND("-",I1405,1)-1)),Hoja2!$V$3:$V$197,Hoja2!$S$3:$S$197)</f>
        <v>#VALUE!</v>
      </c>
    </row>
    <row r="1406" spans="1:12" ht="13.9" customHeight="1" x14ac:dyDescent="0.3">
      <c r="A1406" s="44"/>
      <c r="B1406" s="45"/>
      <c r="C1406" s="46"/>
      <c r="D1406" s="47"/>
      <c r="E1406" s="48"/>
      <c r="F1406" s="48"/>
      <c r="G1406" s="49"/>
      <c r="H1406" s="50"/>
      <c r="I1406" s="29"/>
      <c r="J1406" s="51" t="e">
        <f>+LOOKUP(MID(I1406,1,(FIND("-",I1406,1)-1)),DATOS[Columna1],DATOS[Departamento])</f>
        <v>#VALUE!</v>
      </c>
      <c r="K1406" s="50"/>
      <c r="L1406" s="52" t="e">
        <f>+LOOKUP(MID(I1406,1,(FIND("-",I1406,1)-1)),Hoja2!$V$3:$V$197,Hoja2!$S$3:$S$197)</f>
        <v>#VALUE!</v>
      </c>
    </row>
    <row r="1407" spans="1:12" ht="13.9" customHeight="1" x14ac:dyDescent="0.3">
      <c r="A1407" s="44"/>
      <c r="B1407" s="45"/>
      <c r="C1407" s="46"/>
      <c r="D1407" s="47"/>
      <c r="E1407" s="48"/>
      <c r="F1407" s="48"/>
      <c r="G1407" s="49"/>
      <c r="H1407" s="50"/>
      <c r="I1407" s="29"/>
      <c r="J1407" s="51" t="e">
        <f>+LOOKUP(MID(I1407,1,(FIND("-",I1407,1)-1)),DATOS[Columna1],DATOS[Departamento])</f>
        <v>#VALUE!</v>
      </c>
      <c r="K1407" s="50"/>
      <c r="L1407" s="52" t="e">
        <f>+LOOKUP(MID(I1407,1,(FIND("-",I1407,1)-1)),Hoja2!$V$3:$V$197,Hoja2!$S$3:$S$197)</f>
        <v>#VALUE!</v>
      </c>
    </row>
    <row r="1408" spans="1:12" ht="13.9" customHeight="1" x14ac:dyDescent="0.3">
      <c r="A1408" s="44"/>
      <c r="B1408" s="45"/>
      <c r="C1408" s="46"/>
      <c r="D1408" s="47"/>
      <c r="E1408" s="48"/>
      <c r="F1408" s="48"/>
      <c r="G1408" s="49"/>
      <c r="H1408" s="50"/>
      <c r="I1408" s="29"/>
      <c r="J1408" s="51" t="e">
        <f>+LOOKUP(MID(I1408,1,(FIND("-",I1408,1)-1)),DATOS[Columna1],DATOS[Departamento])</f>
        <v>#VALUE!</v>
      </c>
      <c r="K1408" s="50"/>
      <c r="L1408" s="52" t="e">
        <f>+LOOKUP(MID(I1408,1,(FIND("-",I1408,1)-1)),Hoja2!$V$3:$V$197,Hoja2!$S$3:$S$197)</f>
        <v>#VALUE!</v>
      </c>
    </row>
    <row r="1409" spans="1:12" ht="13.9" customHeight="1" x14ac:dyDescent="0.3">
      <c r="A1409" s="44"/>
      <c r="B1409" s="45"/>
      <c r="C1409" s="46"/>
      <c r="D1409" s="47"/>
      <c r="E1409" s="48"/>
      <c r="F1409" s="48"/>
      <c r="G1409" s="49"/>
      <c r="H1409" s="50"/>
      <c r="I1409" s="29"/>
      <c r="J1409" s="51" t="e">
        <f>+LOOKUP(MID(I1409,1,(FIND("-",I1409,1)-1)),DATOS[Columna1],DATOS[Departamento])</f>
        <v>#VALUE!</v>
      </c>
      <c r="K1409" s="50"/>
      <c r="L1409" s="52" t="e">
        <f>+LOOKUP(MID(I1409,1,(FIND("-",I1409,1)-1)),Hoja2!$V$3:$V$197,Hoja2!$S$3:$S$197)</f>
        <v>#VALUE!</v>
      </c>
    </row>
    <row r="1410" spans="1:12" ht="13.9" customHeight="1" x14ac:dyDescent="0.3">
      <c r="A1410" s="44"/>
      <c r="B1410" s="45"/>
      <c r="C1410" s="46"/>
      <c r="D1410" s="47"/>
      <c r="E1410" s="48"/>
      <c r="F1410" s="48"/>
      <c r="G1410" s="49"/>
      <c r="H1410" s="50"/>
      <c r="I1410" s="29"/>
      <c r="J1410" s="51" t="e">
        <f>+LOOKUP(MID(I1410,1,(FIND("-",I1410,1)-1)),DATOS[Columna1],DATOS[Departamento])</f>
        <v>#VALUE!</v>
      </c>
      <c r="K1410" s="50"/>
      <c r="L1410" s="52" t="e">
        <f>+LOOKUP(MID(I1410,1,(FIND("-",I1410,1)-1)),Hoja2!$V$3:$V$197,Hoja2!$S$3:$S$197)</f>
        <v>#VALUE!</v>
      </c>
    </row>
    <row r="1411" spans="1:12" ht="13.9" customHeight="1" x14ac:dyDescent="0.3">
      <c r="A1411" s="44"/>
      <c r="B1411" s="45"/>
      <c r="C1411" s="46"/>
      <c r="D1411" s="47"/>
      <c r="E1411" s="48"/>
      <c r="F1411" s="48"/>
      <c r="G1411" s="49"/>
      <c r="H1411" s="50"/>
      <c r="I1411" s="29"/>
      <c r="J1411" s="51" t="e">
        <f>+LOOKUP(MID(I1411,1,(FIND("-",I1411,1)-1)),DATOS[Columna1],DATOS[Departamento])</f>
        <v>#VALUE!</v>
      </c>
      <c r="K1411" s="50"/>
      <c r="L1411" s="52" t="e">
        <f>+LOOKUP(MID(I1411,1,(FIND("-",I1411,1)-1)),Hoja2!$V$3:$V$197,Hoja2!$S$3:$S$197)</f>
        <v>#VALUE!</v>
      </c>
    </row>
    <row r="1412" spans="1:12" ht="13.9" customHeight="1" x14ac:dyDescent="0.3">
      <c r="A1412" s="44"/>
      <c r="B1412" s="45"/>
      <c r="C1412" s="46"/>
      <c r="D1412" s="47"/>
      <c r="E1412" s="48"/>
      <c r="F1412" s="48"/>
      <c r="G1412" s="49"/>
      <c r="H1412" s="50"/>
      <c r="I1412" s="29"/>
      <c r="J1412" s="51" t="e">
        <f>+LOOKUP(MID(I1412,1,(FIND("-",I1412,1)-1)),DATOS[Columna1],DATOS[Departamento])</f>
        <v>#VALUE!</v>
      </c>
      <c r="K1412" s="50"/>
      <c r="L1412" s="52" t="e">
        <f>+LOOKUP(MID(I1412,1,(FIND("-",I1412,1)-1)),Hoja2!$V$3:$V$197,Hoja2!$S$3:$S$197)</f>
        <v>#VALUE!</v>
      </c>
    </row>
    <row r="1413" spans="1:12" ht="13.9" customHeight="1" x14ac:dyDescent="0.3">
      <c r="A1413" s="44"/>
      <c r="B1413" s="45"/>
      <c r="C1413" s="46"/>
      <c r="D1413" s="47"/>
      <c r="E1413" s="48"/>
      <c r="F1413" s="48"/>
      <c r="G1413" s="49"/>
      <c r="H1413" s="50"/>
      <c r="I1413" s="29"/>
      <c r="J1413" s="51" t="e">
        <f>+LOOKUP(MID(I1413,1,(FIND("-",I1413,1)-1)),DATOS[Columna1],DATOS[Departamento])</f>
        <v>#VALUE!</v>
      </c>
      <c r="K1413" s="50"/>
      <c r="L1413" s="52" t="e">
        <f>+LOOKUP(MID(I1413,1,(FIND("-",I1413,1)-1)),Hoja2!$V$3:$V$197,Hoja2!$S$3:$S$197)</f>
        <v>#VALUE!</v>
      </c>
    </row>
    <row r="1414" spans="1:12" ht="13.9" customHeight="1" x14ac:dyDescent="0.3">
      <c r="A1414" s="44"/>
      <c r="B1414" s="45"/>
      <c r="C1414" s="46"/>
      <c r="D1414" s="47"/>
      <c r="E1414" s="48"/>
      <c r="F1414" s="48"/>
      <c r="G1414" s="49"/>
      <c r="H1414" s="50"/>
      <c r="I1414" s="29"/>
      <c r="J1414" s="51" t="e">
        <f>+LOOKUP(MID(I1414,1,(FIND("-",I1414,1)-1)),DATOS[Columna1],DATOS[Departamento])</f>
        <v>#VALUE!</v>
      </c>
      <c r="K1414" s="50"/>
      <c r="L1414" s="52" t="e">
        <f>+LOOKUP(MID(I1414,1,(FIND("-",I1414,1)-1)),Hoja2!$V$3:$V$197,Hoja2!$S$3:$S$197)</f>
        <v>#VALUE!</v>
      </c>
    </row>
    <row r="1415" spans="1:12" ht="13.9" customHeight="1" x14ac:dyDescent="0.3">
      <c r="A1415" s="44"/>
      <c r="B1415" s="45"/>
      <c r="C1415" s="46"/>
      <c r="D1415" s="47"/>
      <c r="E1415" s="48"/>
      <c r="F1415" s="48"/>
      <c r="G1415" s="49"/>
      <c r="H1415" s="50"/>
      <c r="I1415" s="29"/>
      <c r="J1415" s="51" t="e">
        <f>+LOOKUP(MID(I1415,1,(FIND("-",I1415,1)-1)),DATOS[Columna1],DATOS[Departamento])</f>
        <v>#VALUE!</v>
      </c>
      <c r="K1415" s="50"/>
      <c r="L1415" s="52" t="e">
        <f>+LOOKUP(MID(I1415,1,(FIND("-",I1415,1)-1)),Hoja2!$V$3:$V$197,Hoja2!$S$3:$S$197)</f>
        <v>#VALUE!</v>
      </c>
    </row>
    <row r="1416" spans="1:12" ht="13.9" customHeight="1" x14ac:dyDescent="0.3">
      <c r="A1416" s="44"/>
      <c r="B1416" s="45"/>
      <c r="C1416" s="46"/>
      <c r="D1416" s="47"/>
      <c r="E1416" s="48"/>
      <c r="F1416" s="48"/>
      <c r="G1416" s="49"/>
      <c r="H1416" s="50"/>
      <c r="I1416" s="29"/>
      <c r="J1416" s="51" t="e">
        <f>+LOOKUP(MID(I1416,1,(FIND("-",I1416,1)-1)),DATOS[Columna1],DATOS[Departamento])</f>
        <v>#VALUE!</v>
      </c>
      <c r="K1416" s="50"/>
      <c r="L1416" s="52" t="e">
        <f>+LOOKUP(MID(I1416,1,(FIND("-",I1416,1)-1)),Hoja2!$V$3:$V$197,Hoja2!$S$3:$S$197)</f>
        <v>#VALUE!</v>
      </c>
    </row>
    <row r="1417" spans="1:12" ht="13.9" customHeight="1" x14ac:dyDescent="0.3">
      <c r="A1417" s="44"/>
      <c r="B1417" s="45"/>
      <c r="C1417" s="46"/>
      <c r="D1417" s="47"/>
      <c r="E1417" s="48"/>
      <c r="F1417" s="48"/>
      <c r="G1417" s="49"/>
      <c r="H1417" s="50"/>
      <c r="I1417" s="29"/>
      <c r="J1417" s="51" t="e">
        <f>+LOOKUP(MID(I1417,1,(FIND("-",I1417,1)-1)),DATOS[Columna1],DATOS[Departamento])</f>
        <v>#VALUE!</v>
      </c>
      <c r="K1417" s="50"/>
      <c r="L1417" s="52" t="e">
        <f>+LOOKUP(MID(I1417,1,(FIND("-",I1417,1)-1)),Hoja2!$V$3:$V$197,Hoja2!$S$3:$S$197)</f>
        <v>#VALUE!</v>
      </c>
    </row>
    <row r="1418" spans="1:12" ht="13.9" customHeight="1" x14ac:dyDescent="0.3">
      <c r="A1418" s="44"/>
      <c r="B1418" s="45"/>
      <c r="C1418" s="46"/>
      <c r="D1418" s="47"/>
      <c r="E1418" s="48"/>
      <c r="F1418" s="48"/>
      <c r="G1418" s="49"/>
      <c r="H1418" s="50"/>
      <c r="I1418" s="29"/>
      <c r="J1418" s="51" t="e">
        <f>+LOOKUP(MID(I1418,1,(FIND("-",I1418,1)-1)),DATOS[Columna1],DATOS[Departamento])</f>
        <v>#VALUE!</v>
      </c>
      <c r="K1418" s="50"/>
      <c r="L1418" s="52" t="e">
        <f>+LOOKUP(MID(I1418,1,(FIND("-",I1418,1)-1)),Hoja2!$V$3:$V$197,Hoja2!$S$3:$S$197)</f>
        <v>#VALUE!</v>
      </c>
    </row>
    <row r="1419" spans="1:12" ht="13.9" customHeight="1" x14ac:dyDescent="0.3">
      <c r="A1419" s="44"/>
      <c r="B1419" s="45"/>
      <c r="C1419" s="46"/>
      <c r="D1419" s="47"/>
      <c r="E1419" s="48"/>
      <c r="F1419" s="48"/>
      <c r="G1419" s="49"/>
      <c r="H1419" s="50"/>
      <c r="I1419" s="29"/>
      <c r="J1419" s="51" t="e">
        <f>+LOOKUP(MID(I1419,1,(FIND("-",I1419,1)-1)),DATOS[Columna1],DATOS[Departamento])</f>
        <v>#VALUE!</v>
      </c>
      <c r="K1419" s="50"/>
      <c r="L1419" s="52" t="e">
        <f>+LOOKUP(MID(I1419,1,(FIND("-",I1419,1)-1)),Hoja2!$V$3:$V$197,Hoja2!$S$3:$S$197)</f>
        <v>#VALUE!</v>
      </c>
    </row>
    <row r="1420" spans="1:12" ht="13.9" customHeight="1" x14ac:dyDescent="0.3">
      <c r="A1420" s="44"/>
      <c r="B1420" s="45"/>
      <c r="C1420" s="46"/>
      <c r="D1420" s="47"/>
      <c r="E1420" s="48"/>
      <c r="F1420" s="48"/>
      <c r="G1420" s="49"/>
      <c r="H1420" s="50"/>
      <c r="I1420" s="29"/>
      <c r="J1420" s="51" t="e">
        <f>+LOOKUP(MID(I1420,1,(FIND("-",I1420,1)-1)),DATOS[Columna1],DATOS[Departamento])</f>
        <v>#VALUE!</v>
      </c>
      <c r="K1420" s="50"/>
      <c r="L1420" s="52" t="e">
        <f>+LOOKUP(MID(I1420,1,(FIND("-",I1420,1)-1)),Hoja2!$V$3:$V$197,Hoja2!$S$3:$S$197)</f>
        <v>#VALUE!</v>
      </c>
    </row>
    <row r="1421" spans="1:12" ht="13.9" customHeight="1" x14ac:dyDescent="0.3">
      <c r="A1421" s="44"/>
      <c r="B1421" s="45"/>
      <c r="C1421" s="46"/>
      <c r="D1421" s="47"/>
      <c r="E1421" s="48"/>
      <c r="F1421" s="48"/>
      <c r="G1421" s="49"/>
      <c r="H1421" s="50"/>
      <c r="I1421" s="29"/>
      <c r="J1421" s="51" t="e">
        <f>+LOOKUP(MID(I1421,1,(FIND("-",I1421,1)-1)),DATOS[Columna1],DATOS[Departamento])</f>
        <v>#VALUE!</v>
      </c>
      <c r="K1421" s="50"/>
      <c r="L1421" s="52" t="e">
        <f>+LOOKUP(MID(I1421,1,(FIND("-",I1421,1)-1)),Hoja2!$V$3:$V$197,Hoja2!$S$3:$S$197)</f>
        <v>#VALUE!</v>
      </c>
    </row>
    <row r="1422" spans="1:12" ht="13.9" customHeight="1" x14ac:dyDescent="0.3">
      <c r="A1422" s="44"/>
      <c r="B1422" s="45"/>
      <c r="C1422" s="46"/>
      <c r="D1422" s="47"/>
      <c r="E1422" s="48"/>
      <c r="F1422" s="48"/>
      <c r="G1422" s="49"/>
      <c r="H1422" s="50"/>
      <c r="I1422" s="29"/>
      <c r="J1422" s="51" t="e">
        <f>+LOOKUP(MID(I1422,1,(FIND("-",I1422,1)-1)),DATOS[Columna1],DATOS[Departamento])</f>
        <v>#VALUE!</v>
      </c>
      <c r="K1422" s="50"/>
      <c r="L1422" s="52" t="e">
        <f>+LOOKUP(MID(I1422,1,(FIND("-",I1422,1)-1)),Hoja2!$V$3:$V$197,Hoja2!$S$3:$S$197)</f>
        <v>#VALUE!</v>
      </c>
    </row>
    <row r="1423" spans="1:12" ht="13.9" customHeight="1" x14ac:dyDescent="0.3">
      <c r="A1423" s="44"/>
      <c r="B1423" s="45"/>
      <c r="C1423" s="46"/>
      <c r="D1423" s="47"/>
      <c r="E1423" s="48"/>
      <c r="F1423" s="48"/>
      <c r="G1423" s="49"/>
      <c r="H1423" s="50"/>
      <c r="I1423" s="29"/>
      <c r="J1423" s="51" t="e">
        <f>+LOOKUP(MID(I1423,1,(FIND("-",I1423,1)-1)),DATOS[Columna1],DATOS[Departamento])</f>
        <v>#VALUE!</v>
      </c>
      <c r="K1423" s="50"/>
      <c r="L1423" s="52" t="e">
        <f>+LOOKUP(MID(I1423,1,(FIND("-",I1423,1)-1)),Hoja2!$V$3:$V$197,Hoja2!$S$3:$S$197)</f>
        <v>#VALUE!</v>
      </c>
    </row>
    <row r="1424" spans="1:12" ht="13.9" customHeight="1" x14ac:dyDescent="0.3">
      <c r="A1424" s="44"/>
      <c r="B1424" s="45"/>
      <c r="C1424" s="46"/>
      <c r="D1424" s="47"/>
      <c r="E1424" s="48"/>
      <c r="F1424" s="48"/>
      <c r="G1424" s="49"/>
      <c r="H1424" s="50"/>
      <c r="I1424" s="29"/>
      <c r="J1424" s="51" t="e">
        <f>+LOOKUP(MID(I1424,1,(FIND("-",I1424,1)-1)),DATOS[Columna1],DATOS[Departamento])</f>
        <v>#VALUE!</v>
      </c>
      <c r="K1424" s="50"/>
      <c r="L1424" s="52" t="e">
        <f>+LOOKUP(MID(I1424,1,(FIND("-",I1424,1)-1)),Hoja2!$V$3:$V$197,Hoja2!$S$3:$S$197)</f>
        <v>#VALUE!</v>
      </c>
    </row>
    <row r="1425" spans="1:12" ht="13.9" customHeight="1" x14ac:dyDescent="0.3">
      <c r="A1425" s="44"/>
      <c r="B1425" s="45"/>
      <c r="C1425" s="46"/>
      <c r="D1425" s="47"/>
      <c r="E1425" s="48"/>
      <c r="F1425" s="48"/>
      <c r="G1425" s="49"/>
      <c r="H1425" s="50"/>
      <c r="I1425" s="29"/>
      <c r="J1425" s="51" t="e">
        <f>+LOOKUP(MID(I1425,1,(FIND("-",I1425,1)-1)),DATOS[Columna1],DATOS[Departamento])</f>
        <v>#VALUE!</v>
      </c>
      <c r="K1425" s="50"/>
      <c r="L1425" s="52" t="e">
        <f>+LOOKUP(MID(I1425,1,(FIND("-",I1425,1)-1)),Hoja2!$V$3:$V$197,Hoja2!$S$3:$S$197)</f>
        <v>#VALUE!</v>
      </c>
    </row>
    <row r="1426" spans="1:12" ht="13.9" customHeight="1" x14ac:dyDescent="0.3">
      <c r="A1426" s="44"/>
      <c r="B1426" s="45"/>
      <c r="C1426" s="46"/>
      <c r="D1426" s="47"/>
      <c r="E1426" s="48"/>
      <c r="F1426" s="48"/>
      <c r="G1426" s="49"/>
      <c r="H1426" s="50"/>
      <c r="I1426" s="29"/>
      <c r="J1426" s="51" t="e">
        <f>+LOOKUP(MID(I1426,1,(FIND("-",I1426,1)-1)),DATOS[Columna1],DATOS[Departamento])</f>
        <v>#VALUE!</v>
      </c>
      <c r="K1426" s="50"/>
      <c r="L1426" s="52" t="e">
        <f>+LOOKUP(MID(I1426,1,(FIND("-",I1426,1)-1)),Hoja2!$V$3:$V$197,Hoja2!$S$3:$S$197)</f>
        <v>#VALUE!</v>
      </c>
    </row>
    <row r="1427" spans="1:12" ht="13.9" customHeight="1" x14ac:dyDescent="0.3">
      <c r="A1427" s="44"/>
      <c r="B1427" s="45"/>
      <c r="C1427" s="46"/>
      <c r="D1427" s="47"/>
      <c r="E1427" s="48"/>
      <c r="F1427" s="48"/>
      <c r="G1427" s="49"/>
      <c r="H1427" s="50"/>
      <c r="I1427" s="29"/>
      <c r="J1427" s="51" t="e">
        <f>+LOOKUP(MID(I1427,1,(FIND("-",I1427,1)-1)),DATOS[Columna1],DATOS[Departamento])</f>
        <v>#VALUE!</v>
      </c>
      <c r="K1427" s="50"/>
      <c r="L1427" s="52" t="e">
        <f>+LOOKUP(MID(I1427,1,(FIND("-",I1427,1)-1)),Hoja2!$V$3:$V$197,Hoja2!$S$3:$S$197)</f>
        <v>#VALUE!</v>
      </c>
    </row>
    <row r="1428" spans="1:12" ht="13.9" customHeight="1" x14ac:dyDescent="0.3">
      <c r="A1428" s="44"/>
      <c r="B1428" s="45"/>
      <c r="C1428" s="46"/>
      <c r="D1428" s="47"/>
      <c r="E1428" s="48"/>
      <c r="F1428" s="48"/>
      <c r="G1428" s="49"/>
      <c r="H1428" s="50"/>
      <c r="I1428" s="29"/>
      <c r="J1428" s="51" t="e">
        <f>+LOOKUP(MID(I1428,1,(FIND("-",I1428,1)-1)),DATOS[Columna1],DATOS[Departamento])</f>
        <v>#VALUE!</v>
      </c>
      <c r="K1428" s="50"/>
      <c r="L1428" s="52" t="e">
        <f>+LOOKUP(MID(I1428,1,(FIND("-",I1428,1)-1)),Hoja2!$V$3:$V$197,Hoja2!$S$3:$S$197)</f>
        <v>#VALUE!</v>
      </c>
    </row>
    <row r="1429" spans="1:12" ht="13.9" customHeight="1" x14ac:dyDescent="0.3">
      <c r="A1429" s="44"/>
      <c r="B1429" s="45"/>
      <c r="C1429" s="46"/>
      <c r="D1429" s="47"/>
      <c r="E1429" s="48"/>
      <c r="F1429" s="48"/>
      <c r="G1429" s="49"/>
      <c r="H1429" s="50"/>
      <c r="I1429" s="29"/>
      <c r="J1429" s="51" t="e">
        <f>+LOOKUP(MID(I1429,1,(FIND("-",I1429,1)-1)),DATOS[Columna1],DATOS[Departamento])</f>
        <v>#VALUE!</v>
      </c>
      <c r="K1429" s="50"/>
      <c r="L1429" s="52" t="e">
        <f>+LOOKUP(MID(I1429,1,(FIND("-",I1429,1)-1)),Hoja2!$V$3:$V$197,Hoja2!$S$3:$S$197)</f>
        <v>#VALUE!</v>
      </c>
    </row>
    <row r="1430" spans="1:12" ht="13.9" customHeight="1" x14ac:dyDescent="0.3">
      <c r="A1430" s="44"/>
      <c r="B1430" s="45"/>
      <c r="C1430" s="46"/>
      <c r="D1430" s="47"/>
      <c r="E1430" s="48"/>
      <c r="F1430" s="48"/>
      <c r="G1430" s="49"/>
      <c r="H1430" s="50"/>
      <c r="I1430" s="29"/>
      <c r="J1430" s="51" t="e">
        <f>+LOOKUP(MID(I1430,1,(FIND("-",I1430,1)-1)),DATOS[Columna1],DATOS[Departamento])</f>
        <v>#VALUE!</v>
      </c>
      <c r="K1430" s="50"/>
      <c r="L1430" s="52" t="e">
        <f>+LOOKUP(MID(I1430,1,(FIND("-",I1430,1)-1)),Hoja2!$V$3:$V$197,Hoja2!$S$3:$S$197)</f>
        <v>#VALUE!</v>
      </c>
    </row>
    <row r="1431" spans="1:12" ht="13.9" customHeight="1" x14ac:dyDescent="0.3">
      <c r="A1431" s="44"/>
      <c r="B1431" s="45"/>
      <c r="C1431" s="46"/>
      <c r="D1431" s="47"/>
      <c r="E1431" s="48"/>
      <c r="F1431" s="48"/>
      <c r="G1431" s="49"/>
      <c r="H1431" s="50"/>
      <c r="I1431" s="29"/>
      <c r="J1431" s="51" t="e">
        <f>+LOOKUP(MID(I1431,1,(FIND("-",I1431,1)-1)),DATOS[Columna1],DATOS[Departamento])</f>
        <v>#VALUE!</v>
      </c>
      <c r="K1431" s="50"/>
      <c r="L1431" s="52" t="e">
        <f>+LOOKUP(MID(I1431,1,(FIND("-",I1431,1)-1)),Hoja2!$V$3:$V$197,Hoja2!$S$3:$S$197)</f>
        <v>#VALUE!</v>
      </c>
    </row>
    <row r="1432" spans="1:12" ht="13.9" customHeight="1" x14ac:dyDescent="0.3">
      <c r="A1432" s="44"/>
      <c r="B1432" s="45"/>
      <c r="C1432" s="46"/>
      <c r="D1432" s="47"/>
      <c r="E1432" s="48"/>
      <c r="F1432" s="48"/>
      <c r="G1432" s="49"/>
      <c r="H1432" s="50"/>
      <c r="I1432" s="29"/>
      <c r="J1432" s="51" t="e">
        <f>+LOOKUP(MID(I1432,1,(FIND("-",I1432,1)-1)),DATOS[Columna1],DATOS[Departamento])</f>
        <v>#VALUE!</v>
      </c>
      <c r="K1432" s="50"/>
      <c r="L1432" s="52" t="e">
        <f>+LOOKUP(MID(I1432,1,(FIND("-",I1432,1)-1)),Hoja2!$V$3:$V$197,Hoja2!$S$3:$S$197)</f>
        <v>#VALUE!</v>
      </c>
    </row>
    <row r="1433" spans="1:12" ht="13.9" customHeight="1" x14ac:dyDescent="0.3">
      <c r="A1433" s="44"/>
      <c r="B1433" s="45"/>
      <c r="C1433" s="46"/>
      <c r="D1433" s="47"/>
      <c r="E1433" s="48"/>
      <c r="F1433" s="48"/>
      <c r="G1433" s="49"/>
      <c r="H1433" s="50"/>
      <c r="I1433" s="29"/>
      <c r="J1433" s="51" t="e">
        <f>+LOOKUP(MID(I1433,1,(FIND("-",I1433,1)-1)),DATOS[Columna1],DATOS[Departamento])</f>
        <v>#VALUE!</v>
      </c>
      <c r="K1433" s="50"/>
      <c r="L1433" s="52" t="e">
        <f>+LOOKUP(MID(I1433,1,(FIND("-",I1433,1)-1)),Hoja2!$V$3:$V$197,Hoja2!$S$3:$S$197)</f>
        <v>#VALUE!</v>
      </c>
    </row>
  </sheetData>
  <dataConsolidate link="1"/>
  <conditionalFormatting sqref="D1 D42:D1048576">
    <cfRule type="duplicateValues" dxfId="2" priority="6"/>
  </conditionalFormatting>
  <conditionalFormatting sqref="J2:J1433 L2:L1433">
    <cfRule type="expression" dxfId="1" priority="4">
      <formula>$D:$D&lt;&gt;""</formula>
    </cfRule>
  </conditionalFormatting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Hoja2!$B$3:$B$12</xm:f>
          </x14:formula1>
          <xm:sqref>G2:G1433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B1:BF197"/>
  <sheetViews>
    <sheetView topLeftCell="X2" workbookViewId="0">
      <selection activeCell="S162" sqref="S162"/>
    </sheetView>
  </sheetViews>
  <sheetFormatPr baseColWidth="10" defaultRowHeight="14.5" x14ac:dyDescent="0.35"/>
  <cols>
    <col min="2" max="2" width="18" customWidth="1"/>
    <col min="3" max="3" width="17.7265625" customWidth="1"/>
    <col min="12" max="12" width="15.1796875" customWidth="1"/>
    <col min="14" max="14" width="30.26953125" customWidth="1"/>
    <col min="16" max="16" width="16" customWidth="1"/>
    <col min="17" max="17" width="25.7265625" bestFit="1" customWidth="1"/>
    <col min="18" max="18" width="25.54296875" style="18" bestFit="1" customWidth="1"/>
    <col min="19" max="19" width="23.81640625" bestFit="1" customWidth="1"/>
    <col min="22" max="22" width="12" customWidth="1"/>
    <col min="24" max="24" width="47.26953125" bestFit="1" customWidth="1"/>
    <col min="26" max="26" width="14.81640625" style="18" bestFit="1" customWidth="1"/>
    <col min="27" max="27" width="15.7265625" style="18" customWidth="1"/>
    <col min="28" max="30" width="11.453125" style="18"/>
    <col min="31" max="31" width="11.453125" style="18" customWidth="1"/>
    <col min="32" max="58" width="11.453125" style="18"/>
  </cols>
  <sheetData>
    <row r="1" spans="2:58" hidden="1" x14ac:dyDescent="0.35">
      <c r="Z1" s="18" t="s">
        <v>1193</v>
      </c>
      <c r="AA1" s="18" t="s">
        <v>1194</v>
      </c>
      <c r="AB1" s="18" t="s">
        <v>1196</v>
      </c>
      <c r="AC1" s="18" t="s">
        <v>1195</v>
      </c>
      <c r="AD1" s="18" t="s">
        <v>1197</v>
      </c>
      <c r="AE1" s="18" t="s">
        <v>1198</v>
      </c>
      <c r="AF1" s="18" t="s">
        <v>1199</v>
      </c>
      <c r="AG1" s="18" t="s">
        <v>1200</v>
      </c>
      <c r="AH1" s="18" t="s">
        <v>1201</v>
      </c>
      <c r="AI1" s="18" t="s">
        <v>1202</v>
      </c>
      <c r="AJ1" s="18" t="s">
        <v>1203</v>
      </c>
      <c r="AK1" s="18" t="s">
        <v>1204</v>
      </c>
      <c r="AL1" s="18" t="s">
        <v>1205</v>
      </c>
      <c r="AM1" s="18" t="s">
        <v>1206</v>
      </c>
      <c r="AN1" s="18" t="s">
        <v>1207</v>
      </c>
      <c r="AO1" s="18" t="s">
        <v>1208</v>
      </c>
      <c r="AP1" s="18" t="s">
        <v>1209</v>
      </c>
      <c r="AQ1" s="18" t="s">
        <v>1210</v>
      </c>
      <c r="AR1" s="18" t="s">
        <v>1211</v>
      </c>
      <c r="AS1" s="18" t="s">
        <v>1212</v>
      </c>
      <c r="AT1" s="18" t="s">
        <v>1213</v>
      </c>
      <c r="AU1" s="18" t="s">
        <v>1214</v>
      </c>
      <c r="AV1" s="18" t="s">
        <v>1215</v>
      </c>
      <c r="AW1" s="18" t="s">
        <v>1216</v>
      </c>
      <c r="AX1" s="18" t="s">
        <v>1217</v>
      </c>
      <c r="AY1" s="18" t="s">
        <v>1218</v>
      </c>
      <c r="AZ1" s="18" t="s">
        <v>1219</v>
      </c>
      <c r="BA1" s="18" t="s">
        <v>1220</v>
      </c>
      <c r="BB1" s="18" t="s">
        <v>1221</v>
      </c>
      <c r="BC1" s="18" t="s">
        <v>1222</v>
      </c>
      <c r="BD1" s="18" t="s">
        <v>1223</v>
      </c>
      <c r="BE1" s="18" t="s">
        <v>1224</v>
      </c>
      <c r="BF1" s="18" t="s">
        <v>1225</v>
      </c>
    </row>
    <row r="2" spans="2:58" x14ac:dyDescent="0.35">
      <c r="B2" t="s">
        <v>1</v>
      </c>
      <c r="H2" t="s">
        <v>38</v>
      </c>
      <c r="J2" t="s">
        <v>326</v>
      </c>
      <c r="L2" t="s">
        <v>325</v>
      </c>
      <c r="N2" t="s">
        <v>5</v>
      </c>
      <c r="P2" t="s">
        <v>327</v>
      </c>
      <c r="Q2" s="1"/>
      <c r="R2" s="19" t="s">
        <v>148</v>
      </c>
      <c r="S2" s="11" t="s">
        <v>149</v>
      </c>
      <c r="T2" s="11" t="s">
        <v>150</v>
      </c>
      <c r="U2" s="11" t="s">
        <v>151</v>
      </c>
      <c r="V2" t="s">
        <v>329</v>
      </c>
      <c r="X2" s="13" t="s">
        <v>328</v>
      </c>
      <c r="Z2" s="20" t="s">
        <v>219</v>
      </c>
      <c r="AA2" s="20" t="s">
        <v>125</v>
      </c>
      <c r="AB2" s="20" t="s">
        <v>221</v>
      </c>
      <c r="AC2" s="20" t="s">
        <v>1192</v>
      </c>
      <c r="AD2" s="20" t="s">
        <v>131</v>
      </c>
      <c r="AE2" s="20" t="s">
        <v>1226</v>
      </c>
      <c r="AF2" s="20" t="s">
        <v>126</v>
      </c>
      <c r="AG2" s="20" t="s">
        <v>121</v>
      </c>
      <c r="AH2" s="20" t="s">
        <v>133</v>
      </c>
      <c r="AI2" s="20" t="s">
        <v>134</v>
      </c>
      <c r="AJ2" s="20" t="s">
        <v>225</v>
      </c>
      <c r="AK2" s="20" t="s">
        <v>132</v>
      </c>
      <c r="AL2" s="20" t="s">
        <v>127</v>
      </c>
      <c r="AM2" s="20" t="s">
        <v>330</v>
      </c>
      <c r="AN2" s="20" t="s">
        <v>331</v>
      </c>
      <c r="AO2" s="20" t="s">
        <v>124</v>
      </c>
      <c r="AP2" s="20" t="s">
        <v>332</v>
      </c>
      <c r="AQ2" s="20" t="s">
        <v>228</v>
      </c>
      <c r="AR2" s="20" t="s">
        <v>130</v>
      </c>
      <c r="AS2" s="20" t="s">
        <v>333</v>
      </c>
      <c r="AT2" s="20" t="s">
        <v>137</v>
      </c>
      <c r="AU2" s="20" t="s">
        <v>122</v>
      </c>
      <c r="AV2" s="20" t="s">
        <v>135</v>
      </c>
      <c r="AW2" s="20" t="s">
        <v>334</v>
      </c>
      <c r="AX2" s="20" t="s">
        <v>136</v>
      </c>
      <c r="AY2" s="20" t="s">
        <v>335</v>
      </c>
      <c r="AZ2" s="20" t="s">
        <v>128</v>
      </c>
      <c r="BA2" s="20" t="s">
        <v>123</v>
      </c>
      <c r="BB2" s="20" t="s">
        <v>108</v>
      </c>
      <c r="BC2" s="20" t="s">
        <v>129</v>
      </c>
      <c r="BD2" s="20" t="s">
        <v>336</v>
      </c>
      <c r="BE2" s="20" t="s">
        <v>337</v>
      </c>
      <c r="BF2" s="20" t="s">
        <v>230</v>
      </c>
    </row>
    <row r="3" spans="2:58" x14ac:dyDescent="0.35">
      <c r="E3" t="s">
        <v>10</v>
      </c>
      <c r="Q3" s="10"/>
      <c r="R3" s="18" t="str">
        <f t="shared" ref="R3:R33" si="0">+$X$5</f>
        <v>ANTIOQUIA</v>
      </c>
      <c r="S3" t="s">
        <v>1255</v>
      </c>
      <c r="T3" t="s">
        <v>170</v>
      </c>
      <c r="U3" s="12" t="s">
        <v>232</v>
      </c>
      <c r="V3" t="str">
        <f t="shared" ref="V3:V34" si="1">+TEXT(U3,"00#")</f>
        <v>001</v>
      </c>
      <c r="X3" s="14"/>
      <c r="Z3" s="18" t="s">
        <v>220</v>
      </c>
      <c r="AA3" s="18" t="s">
        <v>348</v>
      </c>
      <c r="AB3" s="18" t="s">
        <v>349</v>
      </c>
      <c r="AC3" s="18" t="s">
        <v>350</v>
      </c>
      <c r="AD3" s="18" t="s">
        <v>69</v>
      </c>
      <c r="AE3" s="18" t="s">
        <v>119</v>
      </c>
      <c r="AF3" s="18" t="s">
        <v>351</v>
      </c>
      <c r="AG3" s="18" t="s">
        <v>352</v>
      </c>
      <c r="AH3" s="18" t="s">
        <v>87</v>
      </c>
      <c r="AI3" s="18" t="s">
        <v>88</v>
      </c>
      <c r="AJ3" s="18" t="s">
        <v>226</v>
      </c>
      <c r="AK3" s="18" t="s">
        <v>353</v>
      </c>
      <c r="AL3" s="18" t="s">
        <v>175</v>
      </c>
      <c r="AM3" s="18" t="s">
        <v>173</v>
      </c>
      <c r="AN3" s="18" t="s">
        <v>99</v>
      </c>
      <c r="AO3" s="18" t="s">
        <v>354</v>
      </c>
      <c r="AP3" s="18" t="s">
        <v>355</v>
      </c>
      <c r="AQ3" s="18" t="s">
        <v>356</v>
      </c>
      <c r="AR3" s="18" t="s">
        <v>178</v>
      </c>
      <c r="AS3" s="18" t="s">
        <v>179</v>
      </c>
      <c r="AT3" s="18" t="s">
        <v>304</v>
      </c>
      <c r="AU3" s="18" t="s">
        <v>357</v>
      </c>
      <c r="AV3" s="18" t="s">
        <v>358</v>
      </c>
      <c r="AW3" s="18" t="s">
        <v>359</v>
      </c>
      <c r="AX3" s="18" t="s">
        <v>223</v>
      </c>
      <c r="AY3" s="18" t="s">
        <v>54</v>
      </c>
      <c r="AZ3" s="18" t="s">
        <v>67</v>
      </c>
      <c r="BA3" s="18" t="s">
        <v>360</v>
      </c>
      <c r="BB3" s="18" t="s">
        <v>203</v>
      </c>
      <c r="BC3" s="18" t="s">
        <v>361</v>
      </c>
      <c r="BD3" s="18" t="s">
        <v>362</v>
      </c>
      <c r="BE3" s="18" t="s">
        <v>363</v>
      </c>
      <c r="BF3" s="18" t="s">
        <v>231</v>
      </c>
    </row>
    <row r="4" spans="2:58" x14ac:dyDescent="0.35">
      <c r="B4" t="s">
        <v>1191</v>
      </c>
      <c r="E4" t="s">
        <v>15</v>
      </c>
      <c r="H4" t="s">
        <v>11</v>
      </c>
      <c r="J4" t="s">
        <v>12</v>
      </c>
      <c r="L4" t="s">
        <v>13</v>
      </c>
      <c r="N4" t="s">
        <v>138</v>
      </c>
      <c r="P4" t="s">
        <v>138</v>
      </c>
      <c r="Q4" s="1"/>
      <c r="R4" s="18" t="str">
        <f t="shared" si="0"/>
        <v>ANTIOQUIA</v>
      </c>
      <c r="S4" t="s">
        <v>233</v>
      </c>
      <c r="T4" t="s">
        <v>152</v>
      </c>
      <c r="U4" s="12" t="s">
        <v>234</v>
      </c>
      <c r="V4" t="str">
        <f t="shared" si="1"/>
        <v>002</v>
      </c>
      <c r="X4" s="14" t="s">
        <v>219</v>
      </c>
      <c r="Z4" s="18" t="s">
        <v>338</v>
      </c>
      <c r="AA4" s="18" t="s">
        <v>233</v>
      </c>
      <c r="AB4" s="18" t="s">
        <v>364</v>
      </c>
      <c r="AC4" s="18" t="s">
        <v>365</v>
      </c>
      <c r="AD4" s="18" t="s">
        <v>92</v>
      </c>
      <c r="AE4" s="18" t="s">
        <v>120</v>
      </c>
      <c r="AF4" s="18" t="s">
        <v>366</v>
      </c>
      <c r="AG4" s="18" t="s">
        <v>367</v>
      </c>
      <c r="AH4" s="18" t="s">
        <v>153</v>
      </c>
      <c r="AI4" s="18" t="s">
        <v>368</v>
      </c>
      <c r="AJ4" s="18" t="s">
        <v>369</v>
      </c>
      <c r="AK4" s="18" t="s">
        <v>370</v>
      </c>
      <c r="AL4" s="18" t="s">
        <v>177</v>
      </c>
      <c r="AM4" s="18" t="s">
        <v>371</v>
      </c>
      <c r="AN4" s="18" t="s">
        <v>372</v>
      </c>
      <c r="AO4" s="18" t="s">
        <v>373</v>
      </c>
      <c r="AP4" s="18" t="s">
        <v>374</v>
      </c>
      <c r="AQ4" s="18" t="s">
        <v>375</v>
      </c>
      <c r="AR4" s="18" t="s">
        <v>376</v>
      </c>
      <c r="AS4" s="18" t="s">
        <v>368</v>
      </c>
      <c r="AT4" s="18" t="s">
        <v>377</v>
      </c>
      <c r="AU4" s="18" t="s">
        <v>83</v>
      </c>
      <c r="AV4" s="18" t="s">
        <v>186</v>
      </c>
      <c r="AW4" s="18" t="s">
        <v>378</v>
      </c>
      <c r="AX4" s="18" t="s">
        <v>379</v>
      </c>
      <c r="AY4" s="18" t="s">
        <v>380</v>
      </c>
      <c r="AZ4" s="18" t="s">
        <v>381</v>
      </c>
      <c r="BA4" s="18" t="s">
        <v>382</v>
      </c>
      <c r="BB4" s="18" t="s">
        <v>380</v>
      </c>
      <c r="BC4" s="18" t="s">
        <v>383</v>
      </c>
      <c r="BD4" s="18" t="s">
        <v>218</v>
      </c>
      <c r="BE4" s="18" t="s">
        <v>384</v>
      </c>
      <c r="BF4" s="18" t="s">
        <v>385</v>
      </c>
    </row>
    <row r="5" spans="2:58" x14ac:dyDescent="0.35">
      <c r="B5" t="s">
        <v>9</v>
      </c>
      <c r="E5" t="s">
        <v>20</v>
      </c>
      <c r="H5" t="s">
        <v>16</v>
      </c>
      <c r="J5" t="s">
        <v>17</v>
      </c>
      <c r="L5" t="s">
        <v>18</v>
      </c>
      <c r="N5" s="8" t="s">
        <v>144</v>
      </c>
      <c r="P5" t="s">
        <v>12</v>
      </c>
      <c r="Q5" s="1"/>
      <c r="R5" s="18" t="str">
        <f t="shared" si="0"/>
        <v>ANTIOQUIA</v>
      </c>
      <c r="S5" t="s">
        <v>235</v>
      </c>
      <c r="T5" t="s">
        <v>152</v>
      </c>
      <c r="U5" s="12" t="s">
        <v>236</v>
      </c>
      <c r="V5" t="str">
        <f t="shared" si="1"/>
        <v>003</v>
      </c>
      <c r="X5" s="14" t="s">
        <v>125</v>
      </c>
      <c r="Z5" s="18" t="s">
        <v>339</v>
      </c>
      <c r="AA5" s="18" t="s">
        <v>386</v>
      </c>
      <c r="AB5" s="18" t="s">
        <v>387</v>
      </c>
      <c r="AC5" s="18" t="s">
        <v>120</v>
      </c>
      <c r="AD5" s="18" t="s">
        <v>388</v>
      </c>
      <c r="AE5" s="18" t="s">
        <v>120</v>
      </c>
      <c r="AF5" s="18" t="s">
        <v>389</v>
      </c>
      <c r="AG5" s="18" t="s">
        <v>390</v>
      </c>
      <c r="AH5" s="18" t="s">
        <v>154</v>
      </c>
      <c r="AI5" s="18" t="s">
        <v>391</v>
      </c>
      <c r="AJ5" s="18" t="s">
        <v>392</v>
      </c>
      <c r="AK5" s="18" t="s">
        <v>393</v>
      </c>
      <c r="AL5" s="18" t="s">
        <v>394</v>
      </c>
      <c r="AM5" s="18" t="s">
        <v>395</v>
      </c>
      <c r="AN5" s="18" t="s">
        <v>396</v>
      </c>
      <c r="AO5" s="18" t="s">
        <v>397</v>
      </c>
      <c r="AP5" s="18" t="s">
        <v>398</v>
      </c>
      <c r="AQ5" s="18" t="s">
        <v>306</v>
      </c>
      <c r="AR5" s="18" t="s">
        <v>399</v>
      </c>
      <c r="AS5" s="18" t="s">
        <v>400</v>
      </c>
      <c r="AT5" s="18" t="s">
        <v>401</v>
      </c>
      <c r="AU5" s="18" t="s">
        <v>185</v>
      </c>
      <c r="AV5" s="18" t="s">
        <v>402</v>
      </c>
      <c r="AW5" s="18" t="s">
        <v>403</v>
      </c>
      <c r="AX5" s="18" t="s">
        <v>404</v>
      </c>
      <c r="AY5" s="18" t="s">
        <v>405</v>
      </c>
      <c r="AZ5" s="18" t="s">
        <v>406</v>
      </c>
      <c r="BA5" s="18" t="s">
        <v>112</v>
      </c>
      <c r="BB5" s="18" t="s">
        <v>407</v>
      </c>
      <c r="BC5" s="18" t="s">
        <v>206</v>
      </c>
      <c r="BD5" s="18" t="s">
        <v>393</v>
      </c>
      <c r="BE5" s="18" t="s">
        <v>408</v>
      </c>
      <c r="BF5" s="18" t="s">
        <v>409</v>
      </c>
    </row>
    <row r="6" spans="2:58" x14ac:dyDescent="0.35">
      <c r="B6" t="s">
        <v>19</v>
      </c>
      <c r="E6" t="s">
        <v>23</v>
      </c>
      <c r="H6" t="s">
        <v>21</v>
      </c>
      <c r="N6" s="8" t="s">
        <v>145</v>
      </c>
      <c r="P6" t="s">
        <v>17</v>
      </c>
      <c r="Q6" s="1"/>
      <c r="R6" s="18" t="str">
        <f t="shared" si="0"/>
        <v>ANTIOQUIA</v>
      </c>
      <c r="S6" t="s">
        <v>237</v>
      </c>
      <c r="T6" t="s">
        <v>152</v>
      </c>
      <c r="U6" s="12" t="s">
        <v>238</v>
      </c>
      <c r="V6" t="str">
        <f t="shared" si="1"/>
        <v>004</v>
      </c>
      <c r="X6" s="14" t="s">
        <v>221</v>
      </c>
      <c r="Z6" s="18" t="s">
        <v>340</v>
      </c>
      <c r="AA6" s="18" t="s">
        <v>410</v>
      </c>
      <c r="AB6" s="18" t="s">
        <v>411</v>
      </c>
      <c r="AC6" s="18" t="s">
        <v>120</v>
      </c>
      <c r="AD6" s="18" t="s">
        <v>412</v>
      </c>
      <c r="AE6" s="18" t="s">
        <v>120</v>
      </c>
      <c r="AF6" s="18" t="s">
        <v>413</v>
      </c>
      <c r="AG6" s="18" t="s">
        <v>58</v>
      </c>
      <c r="AH6" s="18" t="s">
        <v>414</v>
      </c>
      <c r="AI6" s="18" t="s">
        <v>78</v>
      </c>
      <c r="AJ6" s="18" t="s">
        <v>94</v>
      </c>
      <c r="AK6" s="18" t="s">
        <v>406</v>
      </c>
      <c r="AL6" s="18" t="s">
        <v>52</v>
      </c>
      <c r="AM6" s="18" t="s">
        <v>415</v>
      </c>
      <c r="AN6" s="18" t="s">
        <v>380</v>
      </c>
      <c r="AO6" s="18" t="s">
        <v>46</v>
      </c>
      <c r="AP6" s="18" t="s">
        <v>416</v>
      </c>
      <c r="AQ6" s="18" t="s">
        <v>417</v>
      </c>
      <c r="AR6" s="18" t="s">
        <v>418</v>
      </c>
      <c r="AS6" s="18" t="s">
        <v>419</v>
      </c>
      <c r="AT6" s="18" t="s">
        <v>420</v>
      </c>
      <c r="AU6" s="18" t="s">
        <v>421</v>
      </c>
      <c r="AV6" s="18" t="s">
        <v>422</v>
      </c>
      <c r="AW6" s="18" t="s">
        <v>423</v>
      </c>
      <c r="AX6" s="18" t="s">
        <v>424</v>
      </c>
      <c r="AY6" s="18" t="s">
        <v>331</v>
      </c>
      <c r="AZ6" s="18" t="s">
        <v>114</v>
      </c>
      <c r="BA6" s="18" t="s">
        <v>425</v>
      </c>
      <c r="BB6" s="18" t="s">
        <v>426</v>
      </c>
      <c r="BC6" s="18" t="s">
        <v>207</v>
      </c>
      <c r="BD6" s="18" t="s">
        <v>57</v>
      </c>
      <c r="BE6" s="18" t="s">
        <v>427</v>
      </c>
      <c r="BF6" s="18" t="s">
        <v>428</v>
      </c>
    </row>
    <row r="7" spans="2:58" x14ac:dyDescent="0.35">
      <c r="B7" t="s">
        <v>14</v>
      </c>
      <c r="E7" t="s">
        <v>26</v>
      </c>
      <c r="H7" t="s">
        <v>24</v>
      </c>
      <c r="N7" s="8" t="s">
        <v>146</v>
      </c>
      <c r="R7" s="18" t="str">
        <f t="shared" si="0"/>
        <v>ANTIOQUIA</v>
      </c>
      <c r="S7" t="s">
        <v>715</v>
      </c>
      <c r="T7" t="s">
        <v>152</v>
      </c>
      <c r="U7" s="12" t="s">
        <v>239</v>
      </c>
      <c r="V7" t="str">
        <f t="shared" si="1"/>
        <v>005</v>
      </c>
      <c r="X7" s="14" t="s">
        <v>1245</v>
      </c>
      <c r="Z7" s="18" t="s">
        <v>341</v>
      </c>
      <c r="AA7" s="18" t="s">
        <v>429</v>
      </c>
      <c r="AB7" s="18" t="s">
        <v>79</v>
      </c>
      <c r="AC7" s="18" t="s">
        <v>120</v>
      </c>
      <c r="AD7" s="18" t="s">
        <v>430</v>
      </c>
      <c r="AE7" s="18" t="s">
        <v>120</v>
      </c>
      <c r="AF7" s="18" t="s">
        <v>356</v>
      </c>
      <c r="AG7" s="18" t="s">
        <v>431</v>
      </c>
      <c r="AH7" s="18" t="s">
        <v>432</v>
      </c>
      <c r="AI7" s="18" t="s">
        <v>433</v>
      </c>
      <c r="AJ7" s="18" t="s">
        <v>434</v>
      </c>
      <c r="AK7" s="18" t="s">
        <v>435</v>
      </c>
      <c r="AL7" s="18" t="s">
        <v>436</v>
      </c>
      <c r="AM7" s="18" t="s">
        <v>437</v>
      </c>
      <c r="AN7" s="18" t="s">
        <v>438</v>
      </c>
      <c r="AO7" s="18" t="s">
        <v>439</v>
      </c>
      <c r="AP7" s="18" t="s">
        <v>440</v>
      </c>
      <c r="AQ7" s="18" t="s">
        <v>120</v>
      </c>
      <c r="AR7" s="18" t="s">
        <v>441</v>
      </c>
      <c r="AS7" s="18" t="s">
        <v>442</v>
      </c>
      <c r="AT7" s="18" t="s">
        <v>443</v>
      </c>
      <c r="AU7" s="18" t="s">
        <v>444</v>
      </c>
      <c r="AV7" s="18" t="s">
        <v>445</v>
      </c>
      <c r="AW7" s="18" t="s">
        <v>446</v>
      </c>
      <c r="AX7" s="18" t="s">
        <v>447</v>
      </c>
      <c r="AY7" s="18" t="s">
        <v>196</v>
      </c>
      <c r="AZ7" s="18" t="s">
        <v>448</v>
      </c>
      <c r="BA7" s="18" t="s">
        <v>368</v>
      </c>
      <c r="BB7" s="18" t="s">
        <v>449</v>
      </c>
      <c r="BC7" s="18" t="s">
        <v>450</v>
      </c>
      <c r="BD7" s="18" t="s">
        <v>451</v>
      </c>
      <c r="BE7" s="18" t="s">
        <v>452</v>
      </c>
      <c r="BF7" s="18" t="s">
        <v>120</v>
      </c>
    </row>
    <row r="8" spans="2:58" x14ac:dyDescent="0.35">
      <c r="B8" t="s">
        <v>22</v>
      </c>
      <c r="E8" t="s">
        <v>29</v>
      </c>
      <c r="H8" t="s">
        <v>27</v>
      </c>
      <c r="N8" s="8" t="s">
        <v>147</v>
      </c>
      <c r="R8" s="18" t="str">
        <f t="shared" si="0"/>
        <v>ANTIOQUIA</v>
      </c>
      <c r="S8" t="s">
        <v>240</v>
      </c>
      <c r="T8" t="s">
        <v>152</v>
      </c>
      <c r="U8" s="12" t="s">
        <v>241</v>
      </c>
      <c r="V8" t="str">
        <f t="shared" si="1"/>
        <v>007</v>
      </c>
      <c r="X8" s="14" t="s">
        <v>119</v>
      </c>
      <c r="Z8" s="18" t="s">
        <v>342</v>
      </c>
      <c r="AA8" s="18" t="s">
        <v>235</v>
      </c>
      <c r="AB8" s="18" t="s">
        <v>453</v>
      </c>
      <c r="AC8" s="18" t="s">
        <v>120</v>
      </c>
      <c r="AD8" s="18" t="s">
        <v>454</v>
      </c>
      <c r="AE8" s="18" t="s">
        <v>120</v>
      </c>
      <c r="AF8" s="18" t="s">
        <v>455</v>
      </c>
      <c r="AG8" s="18" t="s">
        <v>456</v>
      </c>
      <c r="AH8" s="18" t="s">
        <v>457</v>
      </c>
      <c r="AI8" s="18" t="s">
        <v>458</v>
      </c>
      <c r="AJ8" s="18" t="s">
        <v>459</v>
      </c>
      <c r="AK8" s="18" t="s">
        <v>460</v>
      </c>
      <c r="AL8" s="18" t="s">
        <v>461</v>
      </c>
      <c r="AM8" s="18" t="s">
        <v>462</v>
      </c>
      <c r="AN8" s="18" t="s">
        <v>463</v>
      </c>
      <c r="AO8" s="18" t="s">
        <v>105</v>
      </c>
      <c r="AP8" s="18" t="s">
        <v>464</v>
      </c>
      <c r="AQ8" s="18" t="s">
        <v>120</v>
      </c>
      <c r="AR8" s="18" t="s">
        <v>465</v>
      </c>
      <c r="AS8" s="18" t="s">
        <v>466</v>
      </c>
      <c r="AT8" s="18" t="s">
        <v>467</v>
      </c>
      <c r="AU8" s="18" t="s">
        <v>468</v>
      </c>
      <c r="AV8" s="18" t="s">
        <v>187</v>
      </c>
      <c r="AW8" s="18" t="s">
        <v>469</v>
      </c>
      <c r="AX8" s="18" t="s">
        <v>470</v>
      </c>
      <c r="AY8" s="18" t="s">
        <v>471</v>
      </c>
      <c r="AZ8" s="18" t="s">
        <v>472</v>
      </c>
      <c r="BA8" s="18" t="s">
        <v>473</v>
      </c>
      <c r="BB8" s="18" t="s">
        <v>474</v>
      </c>
      <c r="BC8" s="18" t="s">
        <v>208</v>
      </c>
      <c r="BD8" s="18" t="s">
        <v>475</v>
      </c>
      <c r="BE8" s="18" t="s">
        <v>476</v>
      </c>
      <c r="BF8" s="18" t="s">
        <v>120</v>
      </c>
    </row>
    <row r="9" spans="2:58" x14ac:dyDescent="0.35">
      <c r="B9" t="s">
        <v>32</v>
      </c>
      <c r="E9" t="s">
        <v>31</v>
      </c>
      <c r="R9" s="18" t="str">
        <f t="shared" si="0"/>
        <v>ANTIOQUIA</v>
      </c>
      <c r="S9" t="s">
        <v>579</v>
      </c>
      <c r="T9" t="s">
        <v>152</v>
      </c>
      <c r="U9" s="12" t="s">
        <v>242</v>
      </c>
      <c r="V9" t="str">
        <f t="shared" si="1"/>
        <v>008</v>
      </c>
      <c r="X9" s="14" t="s">
        <v>435</v>
      </c>
      <c r="Z9" s="18" t="s">
        <v>343</v>
      </c>
      <c r="AA9" s="18" t="s">
        <v>237</v>
      </c>
      <c r="AB9" s="18" t="s">
        <v>221</v>
      </c>
      <c r="AC9" s="18" t="s">
        <v>120</v>
      </c>
      <c r="AD9" s="18" t="s">
        <v>477</v>
      </c>
      <c r="AE9" s="18" t="s">
        <v>120</v>
      </c>
      <c r="AF9" s="18" t="s">
        <v>478</v>
      </c>
      <c r="AG9" s="18" t="s">
        <v>479</v>
      </c>
      <c r="AH9" s="18" t="s">
        <v>480</v>
      </c>
      <c r="AI9" s="18" t="s">
        <v>481</v>
      </c>
      <c r="AJ9" s="18" t="s">
        <v>482</v>
      </c>
      <c r="AK9" s="18" t="s">
        <v>483</v>
      </c>
      <c r="AL9" s="18" t="s">
        <v>176</v>
      </c>
      <c r="AM9" s="18" t="s">
        <v>484</v>
      </c>
      <c r="AN9" s="18" t="s">
        <v>485</v>
      </c>
      <c r="AO9" s="18" t="s">
        <v>486</v>
      </c>
      <c r="AP9" s="18" t="s">
        <v>487</v>
      </c>
      <c r="AQ9" s="18" t="s">
        <v>120</v>
      </c>
      <c r="AR9" s="18" t="s">
        <v>488</v>
      </c>
      <c r="AS9" s="18" t="s">
        <v>489</v>
      </c>
      <c r="AT9" s="18" t="s">
        <v>490</v>
      </c>
      <c r="AU9" s="18" t="s">
        <v>491</v>
      </c>
      <c r="AV9" s="18" t="s">
        <v>379</v>
      </c>
      <c r="AW9" s="18" t="s">
        <v>492</v>
      </c>
      <c r="AX9" s="18" t="s">
        <v>224</v>
      </c>
      <c r="AY9" s="18" t="s">
        <v>493</v>
      </c>
      <c r="AZ9" s="18" t="s">
        <v>494</v>
      </c>
      <c r="BA9" s="18" t="s">
        <v>495</v>
      </c>
      <c r="BB9" s="18" t="s">
        <v>496</v>
      </c>
      <c r="BC9" s="18" t="s">
        <v>209</v>
      </c>
      <c r="BD9" s="18" t="s">
        <v>139</v>
      </c>
      <c r="BE9" s="18" t="s">
        <v>120</v>
      </c>
      <c r="BF9" s="18" t="s">
        <v>120</v>
      </c>
    </row>
    <row r="10" spans="2:58" x14ac:dyDescent="0.35">
      <c r="B10" t="s">
        <v>30</v>
      </c>
      <c r="E10" t="s">
        <v>33</v>
      </c>
      <c r="R10" s="18" t="str">
        <f t="shared" si="0"/>
        <v>ANTIOQUIA</v>
      </c>
      <c r="S10" t="s">
        <v>243</v>
      </c>
      <c r="T10" t="s">
        <v>152</v>
      </c>
      <c r="U10" s="12" t="s">
        <v>244</v>
      </c>
      <c r="V10" t="str">
        <f t="shared" si="1"/>
        <v>010</v>
      </c>
      <c r="X10" s="14" t="s">
        <v>559</v>
      </c>
      <c r="Z10" s="18" t="s">
        <v>344</v>
      </c>
      <c r="AA10" s="18" t="s">
        <v>497</v>
      </c>
      <c r="AB10" s="18" t="s">
        <v>120</v>
      </c>
      <c r="AC10" s="18" t="s">
        <v>120</v>
      </c>
      <c r="AD10" s="18" t="s">
        <v>498</v>
      </c>
      <c r="AE10" s="18" t="s">
        <v>120</v>
      </c>
      <c r="AF10" s="18" t="s">
        <v>331</v>
      </c>
      <c r="AG10" s="18" t="s">
        <v>499</v>
      </c>
      <c r="AH10" s="18" t="s">
        <v>117</v>
      </c>
      <c r="AI10" s="18" t="s">
        <v>500</v>
      </c>
      <c r="AJ10" s="18" t="s">
        <v>501</v>
      </c>
      <c r="AK10" s="18" t="s">
        <v>502</v>
      </c>
      <c r="AL10" s="18" t="s">
        <v>503</v>
      </c>
      <c r="AM10" s="18" t="s">
        <v>504</v>
      </c>
      <c r="AN10" s="18" t="s">
        <v>505</v>
      </c>
      <c r="AO10" s="18" t="s">
        <v>506</v>
      </c>
      <c r="AP10" s="18" t="s">
        <v>507</v>
      </c>
      <c r="AQ10" s="18" t="s">
        <v>120</v>
      </c>
      <c r="AR10" s="18" t="s">
        <v>508</v>
      </c>
      <c r="AS10" s="18" t="s">
        <v>509</v>
      </c>
      <c r="AT10" s="18" t="s">
        <v>182</v>
      </c>
      <c r="AU10" s="18" t="s">
        <v>510</v>
      </c>
      <c r="AV10" s="18" t="s">
        <v>511</v>
      </c>
      <c r="AW10" s="18" t="s">
        <v>344</v>
      </c>
      <c r="AX10" s="18" t="s">
        <v>512</v>
      </c>
      <c r="AY10" s="18" t="s">
        <v>513</v>
      </c>
      <c r="AZ10" s="18" t="s">
        <v>514</v>
      </c>
      <c r="BA10" s="18" t="s">
        <v>48</v>
      </c>
      <c r="BB10" s="18" t="s">
        <v>515</v>
      </c>
      <c r="BC10" s="18" t="s">
        <v>516</v>
      </c>
      <c r="BD10" s="18" t="s">
        <v>517</v>
      </c>
      <c r="BE10" s="18" t="s">
        <v>120</v>
      </c>
      <c r="BF10" s="18" t="s">
        <v>120</v>
      </c>
    </row>
    <row r="11" spans="2:58" x14ac:dyDescent="0.35">
      <c r="B11" t="s">
        <v>28</v>
      </c>
      <c r="E11" t="s">
        <v>34</v>
      </c>
      <c r="R11" s="18" t="str">
        <f t="shared" si="0"/>
        <v>ANTIOQUIA</v>
      </c>
      <c r="S11" t="s">
        <v>245</v>
      </c>
      <c r="T11" t="s">
        <v>152</v>
      </c>
      <c r="U11" s="12" t="s">
        <v>246</v>
      </c>
      <c r="V11" t="str">
        <f t="shared" si="1"/>
        <v>011</v>
      </c>
      <c r="X11" s="14" t="s">
        <v>133</v>
      </c>
      <c r="Z11" s="18" t="s">
        <v>345</v>
      </c>
      <c r="AA11" s="18" t="s">
        <v>518</v>
      </c>
      <c r="AB11" s="18" t="s">
        <v>120</v>
      </c>
      <c r="AC11" s="18" t="s">
        <v>120</v>
      </c>
      <c r="AD11" s="18" t="s">
        <v>519</v>
      </c>
      <c r="AE11" s="18" t="s">
        <v>120</v>
      </c>
      <c r="AF11" s="18" t="s">
        <v>520</v>
      </c>
      <c r="AG11" s="18" t="s">
        <v>521</v>
      </c>
      <c r="AH11" s="18" t="s">
        <v>522</v>
      </c>
      <c r="AI11" s="18" t="s">
        <v>523</v>
      </c>
      <c r="AJ11" s="18" t="s">
        <v>101</v>
      </c>
      <c r="AK11" s="18" t="s">
        <v>161</v>
      </c>
      <c r="AL11" s="18" t="s">
        <v>524</v>
      </c>
      <c r="AM11" s="18" t="s">
        <v>525</v>
      </c>
      <c r="AN11" s="18" t="s">
        <v>526</v>
      </c>
      <c r="AO11" s="18" t="s">
        <v>527</v>
      </c>
      <c r="AP11" s="18" t="s">
        <v>528</v>
      </c>
      <c r="AQ11" s="18" t="s">
        <v>120</v>
      </c>
      <c r="AR11" s="18" t="s">
        <v>529</v>
      </c>
      <c r="AS11" s="18" t="s">
        <v>180</v>
      </c>
      <c r="AT11" s="18" t="s">
        <v>530</v>
      </c>
      <c r="AU11" s="18" t="s">
        <v>531</v>
      </c>
      <c r="AV11" s="18" t="s">
        <v>532</v>
      </c>
      <c r="AW11" s="18" t="s">
        <v>533</v>
      </c>
      <c r="AX11" s="18" t="s">
        <v>140</v>
      </c>
      <c r="AY11" s="18" t="s">
        <v>534</v>
      </c>
      <c r="AZ11" s="18" t="s">
        <v>535</v>
      </c>
      <c r="BA11" s="18" t="s">
        <v>61</v>
      </c>
      <c r="BB11" s="18" t="s">
        <v>536</v>
      </c>
      <c r="BC11" s="18" t="s">
        <v>537</v>
      </c>
      <c r="BD11" s="18" t="s">
        <v>538</v>
      </c>
      <c r="BE11" s="18" t="s">
        <v>120</v>
      </c>
      <c r="BF11" s="18" t="s">
        <v>120</v>
      </c>
    </row>
    <row r="12" spans="2:58" x14ac:dyDescent="0.35">
      <c r="B12" t="s">
        <v>25</v>
      </c>
      <c r="E12" t="s">
        <v>35</v>
      </c>
      <c r="R12" s="18" t="str">
        <f t="shared" si="0"/>
        <v>ANTIOQUIA</v>
      </c>
      <c r="S12" t="s">
        <v>247</v>
      </c>
      <c r="T12" t="s">
        <v>170</v>
      </c>
      <c r="U12" s="12" t="s">
        <v>248</v>
      </c>
      <c r="V12" t="str">
        <f t="shared" si="1"/>
        <v>012</v>
      </c>
      <c r="X12" s="14" t="s">
        <v>134</v>
      </c>
      <c r="Z12" s="18" t="s">
        <v>346</v>
      </c>
      <c r="AA12" s="18" t="s">
        <v>539</v>
      </c>
      <c r="AB12" s="18" t="s">
        <v>120</v>
      </c>
      <c r="AC12" s="18" t="s">
        <v>120</v>
      </c>
      <c r="AD12" s="18" t="s">
        <v>540</v>
      </c>
      <c r="AE12" s="18" t="s">
        <v>120</v>
      </c>
      <c r="AF12" s="18" t="s">
        <v>541</v>
      </c>
      <c r="AG12" s="18" t="s">
        <v>542</v>
      </c>
      <c r="AH12" s="18" t="s">
        <v>155</v>
      </c>
      <c r="AI12" s="18" t="s">
        <v>543</v>
      </c>
      <c r="AJ12" s="18" t="s">
        <v>544</v>
      </c>
      <c r="AK12" s="18" t="s">
        <v>545</v>
      </c>
      <c r="AL12" s="18" t="s">
        <v>546</v>
      </c>
      <c r="AM12" s="18" t="s">
        <v>547</v>
      </c>
      <c r="AN12" s="18" t="s">
        <v>167</v>
      </c>
      <c r="AO12" s="18" t="s">
        <v>169</v>
      </c>
      <c r="AP12" s="18" t="s">
        <v>356</v>
      </c>
      <c r="AQ12" s="18" t="s">
        <v>120</v>
      </c>
      <c r="AR12" s="18" t="s">
        <v>548</v>
      </c>
      <c r="AS12" s="18" t="s">
        <v>549</v>
      </c>
      <c r="AT12" s="18" t="s">
        <v>550</v>
      </c>
      <c r="AU12" s="18" t="s">
        <v>44</v>
      </c>
      <c r="AV12" s="18" t="s">
        <v>331</v>
      </c>
      <c r="AW12" s="18" t="s">
        <v>551</v>
      </c>
      <c r="AX12" s="18" t="s">
        <v>552</v>
      </c>
      <c r="AY12" s="18" t="s">
        <v>71</v>
      </c>
      <c r="AZ12" s="18" t="s">
        <v>553</v>
      </c>
      <c r="BA12" s="18" t="s">
        <v>554</v>
      </c>
      <c r="BB12" s="18" t="s">
        <v>555</v>
      </c>
      <c r="BC12" s="18" t="s">
        <v>556</v>
      </c>
      <c r="BD12" s="18" t="s">
        <v>555</v>
      </c>
      <c r="BE12" s="18" t="s">
        <v>120</v>
      </c>
      <c r="BF12" s="18" t="s">
        <v>120</v>
      </c>
    </row>
    <row r="13" spans="2:58" x14ac:dyDescent="0.35">
      <c r="E13" t="s">
        <v>36</v>
      </c>
      <c r="R13" s="18" t="str">
        <f t="shared" si="0"/>
        <v>ANTIOQUIA</v>
      </c>
      <c r="S13" t="s">
        <v>249</v>
      </c>
      <c r="T13" t="s">
        <v>152</v>
      </c>
      <c r="U13" s="12" t="s">
        <v>250</v>
      </c>
      <c r="V13" t="str">
        <f t="shared" si="1"/>
        <v>013</v>
      </c>
      <c r="X13" s="14" t="s">
        <v>225</v>
      </c>
      <c r="Z13" s="18" t="s">
        <v>347</v>
      </c>
      <c r="AA13" s="18" t="s">
        <v>557</v>
      </c>
      <c r="AB13" s="18" t="s">
        <v>120</v>
      </c>
      <c r="AC13" s="18" t="s">
        <v>120</v>
      </c>
      <c r="AD13" s="18" t="s">
        <v>101</v>
      </c>
      <c r="AE13" s="18" t="s">
        <v>120</v>
      </c>
      <c r="AF13" s="18" t="s">
        <v>558</v>
      </c>
      <c r="AG13" s="18" t="s">
        <v>559</v>
      </c>
      <c r="AH13" s="18" t="s">
        <v>560</v>
      </c>
      <c r="AI13" s="18" t="s">
        <v>561</v>
      </c>
      <c r="AJ13" s="18" t="s">
        <v>562</v>
      </c>
      <c r="AK13" s="18" t="s">
        <v>77</v>
      </c>
      <c r="AL13" s="18" t="s">
        <v>563</v>
      </c>
      <c r="AM13" s="18" t="s">
        <v>564</v>
      </c>
      <c r="AN13" s="18" t="s">
        <v>565</v>
      </c>
      <c r="AO13" s="18" t="s">
        <v>566</v>
      </c>
      <c r="AP13" s="18" t="s">
        <v>375</v>
      </c>
      <c r="AQ13" s="18" t="s">
        <v>120</v>
      </c>
      <c r="AR13" s="18" t="s">
        <v>567</v>
      </c>
      <c r="AS13" s="18" t="s">
        <v>568</v>
      </c>
      <c r="AT13" s="18" t="s">
        <v>569</v>
      </c>
      <c r="AU13" s="18" t="s">
        <v>570</v>
      </c>
      <c r="AV13" s="18" t="s">
        <v>571</v>
      </c>
      <c r="AW13" s="18" t="s">
        <v>572</v>
      </c>
      <c r="AX13" s="18" t="s">
        <v>573</v>
      </c>
      <c r="AY13" s="18" t="s">
        <v>574</v>
      </c>
      <c r="AZ13" s="18" t="s">
        <v>575</v>
      </c>
      <c r="BA13" s="18" t="s">
        <v>435</v>
      </c>
      <c r="BB13" s="18" t="s">
        <v>576</v>
      </c>
      <c r="BC13" s="18" t="s">
        <v>577</v>
      </c>
      <c r="BD13" s="18" t="s">
        <v>578</v>
      </c>
      <c r="BE13" s="18" t="s">
        <v>120</v>
      </c>
      <c r="BF13" s="18" t="s">
        <v>120</v>
      </c>
    </row>
    <row r="14" spans="2:58" x14ac:dyDescent="0.35">
      <c r="E14" t="s">
        <v>37</v>
      </c>
      <c r="R14" s="18" t="str">
        <f t="shared" si="0"/>
        <v>ANTIOQUIA</v>
      </c>
      <c r="S14" t="s">
        <v>251</v>
      </c>
      <c r="T14" t="s">
        <v>152</v>
      </c>
      <c r="U14" s="12" t="s">
        <v>252</v>
      </c>
      <c r="V14" t="str">
        <f t="shared" si="1"/>
        <v>014</v>
      </c>
      <c r="X14" s="14" t="s">
        <v>132</v>
      </c>
      <c r="Z14" s="18" t="s">
        <v>120</v>
      </c>
      <c r="AA14" s="18" t="s">
        <v>579</v>
      </c>
      <c r="AB14" s="18" t="s">
        <v>120</v>
      </c>
      <c r="AC14" s="18" t="s">
        <v>120</v>
      </c>
      <c r="AD14" s="18" t="s">
        <v>580</v>
      </c>
      <c r="AE14" s="18" t="s">
        <v>120</v>
      </c>
      <c r="AF14" s="18" t="s">
        <v>581</v>
      </c>
      <c r="AG14" s="18" t="s">
        <v>582</v>
      </c>
      <c r="AH14" s="18" t="s">
        <v>583</v>
      </c>
      <c r="AI14" s="18" t="s">
        <v>584</v>
      </c>
      <c r="AJ14" s="18" t="s">
        <v>585</v>
      </c>
      <c r="AK14" s="18" t="s">
        <v>88</v>
      </c>
      <c r="AL14" s="18" t="s">
        <v>586</v>
      </c>
      <c r="AM14" s="18" t="s">
        <v>587</v>
      </c>
      <c r="AN14" s="18" t="s">
        <v>588</v>
      </c>
      <c r="AO14" s="18" t="s">
        <v>589</v>
      </c>
      <c r="AP14" s="18" t="s">
        <v>306</v>
      </c>
      <c r="AQ14" s="18" t="s">
        <v>120</v>
      </c>
      <c r="AR14" s="18" t="s">
        <v>590</v>
      </c>
      <c r="AS14" s="18" t="s">
        <v>591</v>
      </c>
      <c r="AT14" s="18" t="s">
        <v>570</v>
      </c>
      <c r="AU14" s="18" t="s">
        <v>592</v>
      </c>
      <c r="AV14" s="18" t="s">
        <v>593</v>
      </c>
      <c r="AW14" s="18" t="s">
        <v>594</v>
      </c>
      <c r="AX14" s="18" t="s">
        <v>595</v>
      </c>
      <c r="AY14" s="18" t="s">
        <v>596</v>
      </c>
      <c r="AZ14" s="18" t="s">
        <v>198</v>
      </c>
      <c r="BA14" s="18" t="s">
        <v>105</v>
      </c>
      <c r="BB14" s="18" t="s">
        <v>597</v>
      </c>
      <c r="BC14" s="18" t="s">
        <v>210</v>
      </c>
      <c r="BD14" s="18" t="s">
        <v>86</v>
      </c>
      <c r="BE14" s="18" t="s">
        <v>120</v>
      </c>
      <c r="BF14" s="18" t="s">
        <v>120</v>
      </c>
    </row>
    <row r="15" spans="2:58" x14ac:dyDescent="0.35">
      <c r="R15" s="18" t="str">
        <f t="shared" si="0"/>
        <v>ANTIOQUIA</v>
      </c>
      <c r="S15" t="s">
        <v>253</v>
      </c>
      <c r="T15" t="s">
        <v>152</v>
      </c>
      <c r="U15" s="12" t="s">
        <v>254</v>
      </c>
      <c r="V15" t="str">
        <f t="shared" si="1"/>
        <v>015</v>
      </c>
      <c r="X15" s="14" t="s">
        <v>127</v>
      </c>
      <c r="Z15" s="18" t="s">
        <v>120</v>
      </c>
      <c r="AA15" s="18" t="s">
        <v>598</v>
      </c>
      <c r="AB15" s="18" t="s">
        <v>120</v>
      </c>
      <c r="AC15" s="18" t="s">
        <v>120</v>
      </c>
      <c r="AD15" s="18" t="s">
        <v>599</v>
      </c>
      <c r="AE15" s="18" t="s">
        <v>120</v>
      </c>
      <c r="AF15" s="18" t="s">
        <v>600</v>
      </c>
      <c r="AG15" s="18" t="s">
        <v>601</v>
      </c>
      <c r="AH15" s="18" t="s">
        <v>156</v>
      </c>
      <c r="AI15" s="18" t="s">
        <v>602</v>
      </c>
      <c r="AJ15" s="18" t="s">
        <v>603</v>
      </c>
      <c r="AK15" s="18" t="s">
        <v>604</v>
      </c>
      <c r="AL15" s="18" t="s">
        <v>605</v>
      </c>
      <c r="AM15" s="18" t="s">
        <v>606</v>
      </c>
      <c r="AN15" s="18" t="s">
        <v>607</v>
      </c>
      <c r="AO15" s="18" t="s">
        <v>608</v>
      </c>
      <c r="AP15" s="18" t="s">
        <v>417</v>
      </c>
      <c r="AQ15" s="18" t="s">
        <v>120</v>
      </c>
      <c r="AR15" s="18" t="s">
        <v>609</v>
      </c>
      <c r="AS15" s="18" t="s">
        <v>603</v>
      </c>
      <c r="AT15" s="18" t="s">
        <v>610</v>
      </c>
      <c r="AU15" s="18" t="s">
        <v>611</v>
      </c>
      <c r="AV15" s="18" t="s">
        <v>612</v>
      </c>
      <c r="AW15" s="18" t="s">
        <v>613</v>
      </c>
      <c r="AX15" s="18" t="s">
        <v>614</v>
      </c>
      <c r="AY15" s="18" t="s">
        <v>120</v>
      </c>
      <c r="AZ15" s="18" t="s">
        <v>197</v>
      </c>
      <c r="BA15" s="18" t="s">
        <v>615</v>
      </c>
      <c r="BB15" s="18" t="s">
        <v>616</v>
      </c>
      <c r="BC15" s="18" t="s">
        <v>617</v>
      </c>
      <c r="BD15" s="18" t="s">
        <v>618</v>
      </c>
      <c r="BE15" s="18" t="s">
        <v>120</v>
      </c>
      <c r="BF15" s="18" t="s">
        <v>120</v>
      </c>
    </row>
    <row r="16" spans="2:58" x14ac:dyDescent="0.35">
      <c r="R16" s="18" t="str">
        <f t="shared" si="0"/>
        <v>ANTIOQUIA</v>
      </c>
      <c r="S16" t="s">
        <v>255</v>
      </c>
      <c r="T16" t="s">
        <v>152</v>
      </c>
      <c r="U16" s="12" t="s">
        <v>256</v>
      </c>
      <c r="V16" t="str">
        <f t="shared" si="1"/>
        <v>017</v>
      </c>
      <c r="X16" s="14" t="s">
        <v>330</v>
      </c>
      <c r="Z16" s="18" t="s">
        <v>120</v>
      </c>
      <c r="AA16" s="18" t="s">
        <v>393</v>
      </c>
      <c r="AB16" s="18" t="s">
        <v>120</v>
      </c>
      <c r="AC16" s="18" t="s">
        <v>120</v>
      </c>
      <c r="AD16" s="18" t="s">
        <v>285</v>
      </c>
      <c r="AE16" s="18" t="s">
        <v>120</v>
      </c>
      <c r="AF16" s="18" t="s">
        <v>619</v>
      </c>
      <c r="AG16" s="18" t="s">
        <v>620</v>
      </c>
      <c r="AH16" s="18" t="s">
        <v>621</v>
      </c>
      <c r="AI16" s="18" t="s">
        <v>622</v>
      </c>
      <c r="AJ16" s="18" t="s">
        <v>623</v>
      </c>
      <c r="AK16" s="18" t="s">
        <v>162</v>
      </c>
      <c r="AL16" s="18" t="s">
        <v>624</v>
      </c>
      <c r="AM16" s="18" t="s">
        <v>625</v>
      </c>
      <c r="AN16" s="18" t="s">
        <v>626</v>
      </c>
      <c r="AO16" s="18" t="s">
        <v>627</v>
      </c>
      <c r="AP16" s="18" t="s">
        <v>120</v>
      </c>
      <c r="AQ16" s="18" t="s">
        <v>120</v>
      </c>
      <c r="AR16" s="18" t="s">
        <v>628</v>
      </c>
      <c r="AS16" s="18" t="s">
        <v>629</v>
      </c>
      <c r="AT16" s="18" t="s">
        <v>630</v>
      </c>
      <c r="AU16" s="18" t="s">
        <v>631</v>
      </c>
      <c r="AV16" s="18" t="s">
        <v>632</v>
      </c>
      <c r="AW16" s="18" t="s">
        <v>633</v>
      </c>
      <c r="AX16" s="18" t="s">
        <v>120</v>
      </c>
      <c r="AY16" s="18" t="s">
        <v>120</v>
      </c>
      <c r="AZ16" s="18" t="s">
        <v>634</v>
      </c>
      <c r="BA16" s="18" t="s">
        <v>635</v>
      </c>
      <c r="BB16" s="18" t="s">
        <v>636</v>
      </c>
      <c r="BC16" s="18" t="s">
        <v>142</v>
      </c>
      <c r="BD16" s="18" t="s">
        <v>637</v>
      </c>
      <c r="BE16" s="18" t="s">
        <v>120</v>
      </c>
      <c r="BF16" s="18" t="s">
        <v>120</v>
      </c>
    </row>
    <row r="17" spans="18:58" x14ac:dyDescent="0.35">
      <c r="R17" s="18" t="str">
        <f t="shared" si="0"/>
        <v>ANTIOQUIA</v>
      </c>
      <c r="S17" t="s">
        <v>257</v>
      </c>
      <c r="T17" t="s">
        <v>152</v>
      </c>
      <c r="U17" s="12" t="s">
        <v>258</v>
      </c>
      <c r="V17" t="str">
        <f t="shared" si="1"/>
        <v>018</v>
      </c>
      <c r="X17" s="14" t="s">
        <v>331</v>
      </c>
      <c r="Z17" s="18" t="s">
        <v>120</v>
      </c>
      <c r="AA17" s="18" t="s">
        <v>54</v>
      </c>
      <c r="AB17" s="18" t="s">
        <v>120</v>
      </c>
      <c r="AC17" s="18" t="s">
        <v>120</v>
      </c>
      <c r="AD17" s="18" t="s">
        <v>638</v>
      </c>
      <c r="AE17" s="18" t="s">
        <v>120</v>
      </c>
      <c r="AF17" s="18" t="s">
        <v>639</v>
      </c>
      <c r="AG17" s="18" t="s">
        <v>133</v>
      </c>
      <c r="AH17" s="18" t="s">
        <v>640</v>
      </c>
      <c r="AI17" s="18" t="s">
        <v>641</v>
      </c>
      <c r="AJ17" s="18" t="s">
        <v>227</v>
      </c>
      <c r="AK17" s="18" t="s">
        <v>642</v>
      </c>
      <c r="AL17" s="18" t="s">
        <v>549</v>
      </c>
      <c r="AM17" s="18" t="s">
        <v>643</v>
      </c>
      <c r="AN17" s="18" t="s">
        <v>644</v>
      </c>
      <c r="AO17" s="18" t="s">
        <v>74</v>
      </c>
      <c r="AP17" s="18" t="s">
        <v>120</v>
      </c>
      <c r="AQ17" s="18" t="s">
        <v>120</v>
      </c>
      <c r="AR17" s="18" t="s">
        <v>645</v>
      </c>
      <c r="AS17" s="18" t="s">
        <v>181</v>
      </c>
      <c r="AT17" s="18" t="s">
        <v>646</v>
      </c>
      <c r="AU17" s="18" t="s">
        <v>647</v>
      </c>
      <c r="AV17" s="18" t="s">
        <v>648</v>
      </c>
      <c r="AW17" s="18" t="s">
        <v>649</v>
      </c>
      <c r="AX17" s="18" t="s">
        <v>120</v>
      </c>
      <c r="AY17" s="18" t="s">
        <v>120</v>
      </c>
      <c r="AZ17" s="18" t="s">
        <v>120</v>
      </c>
      <c r="BA17" s="18" t="s">
        <v>650</v>
      </c>
      <c r="BB17" s="18" t="s">
        <v>651</v>
      </c>
      <c r="BC17" s="18" t="s">
        <v>211</v>
      </c>
      <c r="BD17" s="18" t="s">
        <v>107</v>
      </c>
      <c r="BE17" s="18" t="s">
        <v>120</v>
      </c>
      <c r="BF17" s="18" t="s">
        <v>120</v>
      </c>
    </row>
    <row r="18" spans="18:58" x14ac:dyDescent="0.35">
      <c r="R18" s="18" t="str">
        <f t="shared" si="0"/>
        <v>ANTIOQUIA</v>
      </c>
      <c r="S18" t="s">
        <v>259</v>
      </c>
      <c r="T18" t="s">
        <v>152</v>
      </c>
      <c r="U18" s="12" t="s">
        <v>260</v>
      </c>
      <c r="V18" t="str">
        <f t="shared" si="1"/>
        <v>019</v>
      </c>
      <c r="X18" s="14" t="s">
        <v>124</v>
      </c>
      <c r="Z18" s="18" t="s">
        <v>120</v>
      </c>
      <c r="AA18" s="18" t="s">
        <v>495</v>
      </c>
      <c r="AB18" s="18" t="s">
        <v>120</v>
      </c>
      <c r="AC18" s="18" t="s">
        <v>120</v>
      </c>
      <c r="AD18" s="18" t="s">
        <v>652</v>
      </c>
      <c r="AE18" s="18" t="s">
        <v>120</v>
      </c>
      <c r="AF18" s="18" t="s">
        <v>653</v>
      </c>
      <c r="AG18" s="18" t="s">
        <v>85</v>
      </c>
      <c r="AH18" s="18" t="s">
        <v>654</v>
      </c>
      <c r="AI18" s="18" t="s">
        <v>655</v>
      </c>
      <c r="AJ18" s="18" t="s">
        <v>656</v>
      </c>
      <c r="AK18" s="18" t="s">
        <v>657</v>
      </c>
      <c r="AL18" s="18" t="s">
        <v>658</v>
      </c>
      <c r="AM18" s="18" t="s">
        <v>659</v>
      </c>
      <c r="AN18" s="18" t="s">
        <v>660</v>
      </c>
      <c r="AO18" s="18" t="s">
        <v>60</v>
      </c>
      <c r="AP18" s="18" t="s">
        <v>120</v>
      </c>
      <c r="AQ18" s="18" t="s">
        <v>120</v>
      </c>
      <c r="AR18" s="18" t="s">
        <v>661</v>
      </c>
      <c r="AS18" s="18" t="s">
        <v>120</v>
      </c>
      <c r="AT18" s="18" t="s">
        <v>183</v>
      </c>
      <c r="AU18" s="18" t="s">
        <v>662</v>
      </c>
      <c r="AV18" s="18" t="s">
        <v>663</v>
      </c>
      <c r="AW18" s="18" t="s">
        <v>664</v>
      </c>
      <c r="AX18" s="18" t="s">
        <v>120</v>
      </c>
      <c r="AY18" s="18" t="s">
        <v>120</v>
      </c>
      <c r="AZ18" s="18" t="s">
        <v>120</v>
      </c>
      <c r="BA18" s="18" t="s">
        <v>665</v>
      </c>
      <c r="BB18" s="18" t="s">
        <v>666</v>
      </c>
      <c r="BC18" s="18" t="s">
        <v>212</v>
      </c>
      <c r="BD18" s="18" t="s">
        <v>341</v>
      </c>
      <c r="BE18" s="18" t="s">
        <v>120</v>
      </c>
      <c r="BF18" s="18" t="s">
        <v>120</v>
      </c>
    </row>
    <row r="19" spans="18:58" x14ac:dyDescent="0.35">
      <c r="R19" s="18" t="str">
        <f t="shared" si="0"/>
        <v>ANTIOQUIA</v>
      </c>
      <c r="S19" t="s">
        <v>1256</v>
      </c>
      <c r="T19" t="s">
        <v>170</v>
      </c>
      <c r="U19" s="12" t="s">
        <v>261</v>
      </c>
      <c r="V19" t="str">
        <f t="shared" si="1"/>
        <v>01N</v>
      </c>
      <c r="X19" s="14" t="s">
        <v>332</v>
      </c>
      <c r="AA19" s="18" t="s">
        <v>667</v>
      </c>
      <c r="AB19" s="18" t="s">
        <v>120</v>
      </c>
      <c r="AC19" s="18" t="s">
        <v>120</v>
      </c>
      <c r="AD19" s="18" t="s">
        <v>668</v>
      </c>
      <c r="AE19" s="18" t="s">
        <v>120</v>
      </c>
      <c r="AF19" s="18" t="s">
        <v>669</v>
      </c>
      <c r="AG19" s="18" t="s">
        <v>115</v>
      </c>
      <c r="AH19" s="18" t="s">
        <v>158</v>
      </c>
      <c r="AI19" s="18" t="s">
        <v>120</v>
      </c>
      <c r="AJ19" s="18" t="s">
        <v>670</v>
      </c>
      <c r="AK19" s="18" t="s">
        <v>671</v>
      </c>
      <c r="AL19" s="18" t="s">
        <v>672</v>
      </c>
      <c r="AM19" s="18" t="s">
        <v>673</v>
      </c>
      <c r="AN19" s="18" t="s">
        <v>674</v>
      </c>
      <c r="AO19" s="18" t="s">
        <v>675</v>
      </c>
      <c r="AP19" s="18" t="s">
        <v>120</v>
      </c>
      <c r="AQ19" s="18" t="s">
        <v>120</v>
      </c>
      <c r="AR19" s="18" t="s">
        <v>676</v>
      </c>
      <c r="AS19" s="18" t="s">
        <v>120</v>
      </c>
      <c r="AT19" s="18" t="s">
        <v>677</v>
      </c>
      <c r="AU19" s="18" t="s">
        <v>678</v>
      </c>
      <c r="AV19" s="18" t="s">
        <v>77</v>
      </c>
      <c r="AW19" s="18" t="s">
        <v>679</v>
      </c>
      <c r="AX19" s="18" t="s">
        <v>120</v>
      </c>
      <c r="AY19" s="18" t="s">
        <v>120</v>
      </c>
      <c r="AZ19" s="18" t="s">
        <v>120</v>
      </c>
      <c r="BA19" s="18" t="s">
        <v>680</v>
      </c>
      <c r="BB19" s="18" t="s">
        <v>205</v>
      </c>
      <c r="BC19" s="18" t="s">
        <v>681</v>
      </c>
      <c r="BD19" s="18" t="s">
        <v>682</v>
      </c>
      <c r="BE19" s="18" t="s">
        <v>120</v>
      </c>
      <c r="BF19" s="18" t="s">
        <v>120</v>
      </c>
    </row>
    <row r="20" spans="18:58" x14ac:dyDescent="0.35">
      <c r="R20" s="18" t="str">
        <f t="shared" si="0"/>
        <v>ANTIOQUIA</v>
      </c>
      <c r="S20" t="s">
        <v>66</v>
      </c>
      <c r="T20" t="s">
        <v>170</v>
      </c>
      <c r="U20" s="12" t="s">
        <v>262</v>
      </c>
      <c r="V20" t="str">
        <f t="shared" si="1"/>
        <v>020</v>
      </c>
      <c r="X20" s="14" t="s">
        <v>228</v>
      </c>
      <c r="Z20" s="18" t="s">
        <v>120</v>
      </c>
      <c r="AA20" s="18" t="s">
        <v>683</v>
      </c>
      <c r="AB20" s="18" t="s">
        <v>120</v>
      </c>
      <c r="AC20" s="18" t="s">
        <v>120</v>
      </c>
      <c r="AD20" s="18" t="s">
        <v>684</v>
      </c>
      <c r="AE20" s="18" t="s">
        <v>120</v>
      </c>
      <c r="AF20" s="18" t="s">
        <v>685</v>
      </c>
      <c r="AG20" s="18" t="s">
        <v>686</v>
      </c>
      <c r="AH20" s="18" t="s">
        <v>159</v>
      </c>
      <c r="AI20" s="18" t="s">
        <v>120</v>
      </c>
      <c r="AJ20" s="18" t="s">
        <v>687</v>
      </c>
      <c r="AK20" s="18" t="s">
        <v>688</v>
      </c>
      <c r="AL20" s="18" t="s">
        <v>689</v>
      </c>
      <c r="AM20" s="18" t="s">
        <v>690</v>
      </c>
      <c r="AN20" s="18" t="s">
        <v>691</v>
      </c>
      <c r="AO20" s="18" t="s">
        <v>692</v>
      </c>
      <c r="AP20" s="18" t="s">
        <v>120</v>
      </c>
      <c r="AQ20" s="18" t="s">
        <v>120</v>
      </c>
      <c r="AR20" s="18" t="s">
        <v>56</v>
      </c>
      <c r="AS20" s="18" t="s">
        <v>120</v>
      </c>
      <c r="AT20" s="18" t="s">
        <v>160</v>
      </c>
      <c r="AU20" s="18" t="s">
        <v>693</v>
      </c>
      <c r="AV20" s="18" t="s">
        <v>694</v>
      </c>
      <c r="AW20" s="18" t="s">
        <v>695</v>
      </c>
      <c r="AX20" s="18" t="s">
        <v>120</v>
      </c>
      <c r="AY20" s="18" t="s">
        <v>120</v>
      </c>
      <c r="AZ20" s="18" t="s">
        <v>120</v>
      </c>
      <c r="BA20" s="18" t="s">
        <v>696</v>
      </c>
      <c r="BB20" s="18" t="s">
        <v>697</v>
      </c>
      <c r="BC20" s="18" t="s">
        <v>213</v>
      </c>
      <c r="BD20" s="18" t="s">
        <v>72</v>
      </c>
      <c r="BE20" s="18" t="s">
        <v>120</v>
      </c>
      <c r="BF20" s="18" t="s">
        <v>120</v>
      </c>
    </row>
    <row r="21" spans="18:58" x14ac:dyDescent="0.35">
      <c r="R21" s="18" t="str">
        <f t="shared" si="0"/>
        <v>ANTIOQUIA</v>
      </c>
      <c r="S21" t="s">
        <v>263</v>
      </c>
      <c r="T21" t="s">
        <v>152</v>
      </c>
      <c r="U21" s="12" t="s">
        <v>264</v>
      </c>
      <c r="V21" t="str">
        <f t="shared" si="1"/>
        <v>023</v>
      </c>
      <c r="X21" s="14" t="s">
        <v>130</v>
      </c>
      <c r="Z21" s="18" t="s">
        <v>120</v>
      </c>
      <c r="AA21" s="18" t="s">
        <v>554</v>
      </c>
      <c r="AB21" s="18" t="s">
        <v>120</v>
      </c>
      <c r="AC21" s="18" t="s">
        <v>120</v>
      </c>
      <c r="AD21" s="18" t="s">
        <v>698</v>
      </c>
      <c r="AE21" s="18" t="s">
        <v>120</v>
      </c>
      <c r="AF21" s="18" t="s">
        <v>699</v>
      </c>
      <c r="AG21" s="18" t="s">
        <v>700</v>
      </c>
      <c r="AH21" s="18" t="s">
        <v>128</v>
      </c>
      <c r="AI21" s="18" t="s">
        <v>120</v>
      </c>
      <c r="AJ21" s="18" t="s">
        <v>701</v>
      </c>
      <c r="AK21" s="18" t="s">
        <v>702</v>
      </c>
      <c r="AL21" s="18" t="s">
        <v>95</v>
      </c>
      <c r="AM21" s="18" t="s">
        <v>703</v>
      </c>
      <c r="AN21" s="18" t="s">
        <v>704</v>
      </c>
      <c r="AO21" s="18" t="s">
        <v>705</v>
      </c>
      <c r="AP21" s="18" t="s">
        <v>120</v>
      </c>
      <c r="AQ21" s="18" t="s">
        <v>120</v>
      </c>
      <c r="AR21" s="18" t="s">
        <v>706</v>
      </c>
      <c r="AS21" s="18" t="s">
        <v>120</v>
      </c>
      <c r="AT21" s="18" t="s">
        <v>707</v>
      </c>
      <c r="AU21" s="18" t="s">
        <v>708</v>
      </c>
      <c r="AV21" s="18" t="s">
        <v>709</v>
      </c>
      <c r="AW21" s="18" t="s">
        <v>710</v>
      </c>
      <c r="AX21" s="18" t="s">
        <v>120</v>
      </c>
      <c r="AY21" s="18" t="s">
        <v>120</v>
      </c>
      <c r="AZ21" s="18" t="s">
        <v>120</v>
      </c>
      <c r="BA21" s="18" t="s">
        <v>711</v>
      </c>
      <c r="BB21" s="18" t="s">
        <v>712</v>
      </c>
      <c r="BC21" s="18" t="s">
        <v>713</v>
      </c>
      <c r="BD21" s="18" t="s">
        <v>714</v>
      </c>
      <c r="BE21" s="18" t="s">
        <v>120</v>
      </c>
      <c r="BF21" s="18" t="s">
        <v>120</v>
      </c>
    </row>
    <row r="22" spans="18:58" x14ac:dyDescent="0.35">
      <c r="R22" s="18" t="str">
        <f t="shared" si="0"/>
        <v>ANTIOQUIA</v>
      </c>
      <c r="S22" t="s">
        <v>1244</v>
      </c>
      <c r="T22" t="s">
        <v>152</v>
      </c>
      <c r="U22" s="12" t="s">
        <v>265</v>
      </c>
      <c r="V22" t="str">
        <f t="shared" si="1"/>
        <v>024</v>
      </c>
      <c r="X22" s="14" t="s">
        <v>1241</v>
      </c>
      <c r="Z22" s="18" t="s">
        <v>120</v>
      </c>
      <c r="AA22" s="18" t="s">
        <v>715</v>
      </c>
      <c r="AB22" s="18" t="s">
        <v>120</v>
      </c>
      <c r="AC22" s="18" t="s">
        <v>120</v>
      </c>
      <c r="AD22" s="18" t="s">
        <v>716</v>
      </c>
      <c r="AE22" s="18" t="s">
        <v>120</v>
      </c>
      <c r="AF22" s="18" t="s">
        <v>717</v>
      </c>
      <c r="AG22" s="18" t="s">
        <v>718</v>
      </c>
      <c r="AH22" s="18" t="s">
        <v>160</v>
      </c>
      <c r="AI22" s="18" t="s">
        <v>120</v>
      </c>
      <c r="AJ22" s="18" t="s">
        <v>120</v>
      </c>
      <c r="AK22" s="18" t="s">
        <v>719</v>
      </c>
      <c r="AL22" s="18" t="s">
        <v>720</v>
      </c>
      <c r="AM22" s="18" t="s">
        <v>721</v>
      </c>
      <c r="AN22" s="18" t="s">
        <v>722</v>
      </c>
      <c r="AO22" s="18" t="s">
        <v>97</v>
      </c>
      <c r="AP22" s="18" t="s">
        <v>120</v>
      </c>
      <c r="AQ22" s="18" t="s">
        <v>120</v>
      </c>
      <c r="AR22" s="18" t="s">
        <v>723</v>
      </c>
      <c r="AS22" s="18" t="s">
        <v>120</v>
      </c>
      <c r="AT22" s="18" t="s">
        <v>724</v>
      </c>
      <c r="AU22" s="18" t="s">
        <v>481</v>
      </c>
      <c r="AV22" s="18" t="s">
        <v>725</v>
      </c>
      <c r="AW22" s="18" t="s">
        <v>726</v>
      </c>
      <c r="AX22" s="18" t="s">
        <v>120</v>
      </c>
      <c r="AY22" s="18" t="s">
        <v>120</v>
      </c>
      <c r="AZ22" s="18" t="s">
        <v>120</v>
      </c>
      <c r="BA22" s="18" t="s">
        <v>727</v>
      </c>
      <c r="BB22" s="18" t="s">
        <v>108</v>
      </c>
      <c r="BC22" s="18" t="s">
        <v>728</v>
      </c>
      <c r="BD22" s="18" t="s">
        <v>435</v>
      </c>
      <c r="BE22" s="18" t="s">
        <v>120</v>
      </c>
      <c r="BF22" s="18" t="s">
        <v>120</v>
      </c>
    </row>
    <row r="23" spans="18:58" x14ac:dyDescent="0.35">
      <c r="R23" s="18" t="str">
        <f t="shared" si="0"/>
        <v>ANTIOQUIA</v>
      </c>
      <c r="S23" t="s">
        <v>266</v>
      </c>
      <c r="T23" t="s">
        <v>152</v>
      </c>
      <c r="U23" s="12" t="s">
        <v>267</v>
      </c>
      <c r="V23" t="str">
        <f t="shared" si="1"/>
        <v>025</v>
      </c>
      <c r="X23" s="14" t="s">
        <v>137</v>
      </c>
      <c r="Z23" s="18" t="s">
        <v>120</v>
      </c>
      <c r="AA23" s="18" t="s">
        <v>582</v>
      </c>
      <c r="AB23" s="18" t="s">
        <v>120</v>
      </c>
      <c r="AC23" s="18" t="s">
        <v>120</v>
      </c>
      <c r="AD23" s="18" t="s">
        <v>729</v>
      </c>
      <c r="AE23" s="18" t="s">
        <v>120</v>
      </c>
      <c r="AF23" s="18" t="s">
        <v>730</v>
      </c>
      <c r="AG23" s="18" t="s">
        <v>89</v>
      </c>
      <c r="AH23" s="18" t="s">
        <v>731</v>
      </c>
      <c r="AI23" s="18" t="s">
        <v>120</v>
      </c>
      <c r="AJ23" s="18" t="s">
        <v>120</v>
      </c>
      <c r="AK23" s="18" t="s">
        <v>732</v>
      </c>
      <c r="AL23" s="18" t="s">
        <v>733</v>
      </c>
      <c r="AM23" s="18" t="s">
        <v>159</v>
      </c>
      <c r="AN23" s="18" t="s">
        <v>734</v>
      </c>
      <c r="AO23" s="18" t="s">
        <v>735</v>
      </c>
      <c r="AP23" s="18" t="s">
        <v>120</v>
      </c>
      <c r="AQ23" s="18" t="s">
        <v>120</v>
      </c>
      <c r="AR23" s="18" t="s">
        <v>736</v>
      </c>
      <c r="AS23" s="18" t="s">
        <v>120</v>
      </c>
      <c r="AT23" s="18" t="s">
        <v>184</v>
      </c>
      <c r="AU23" s="18" t="s">
        <v>578</v>
      </c>
      <c r="AV23" s="18" t="s">
        <v>737</v>
      </c>
      <c r="AW23" s="18" t="s">
        <v>738</v>
      </c>
      <c r="AX23" s="18" t="s">
        <v>120</v>
      </c>
      <c r="AY23" s="18" t="s">
        <v>120</v>
      </c>
      <c r="AZ23" s="18" t="s">
        <v>120</v>
      </c>
      <c r="BA23" s="18" t="s">
        <v>739</v>
      </c>
      <c r="BB23" s="18" t="s">
        <v>740</v>
      </c>
      <c r="BC23" s="18" t="s">
        <v>215</v>
      </c>
      <c r="BD23" s="18" t="s">
        <v>51</v>
      </c>
      <c r="BE23" s="18" t="s">
        <v>120</v>
      </c>
      <c r="BF23" s="18" t="s">
        <v>120</v>
      </c>
    </row>
    <row r="24" spans="18:58" x14ac:dyDescent="0.35">
      <c r="R24" s="18" t="str">
        <f t="shared" si="0"/>
        <v>ANTIOQUIA</v>
      </c>
      <c r="S24" t="s">
        <v>268</v>
      </c>
      <c r="T24" t="s">
        <v>152</v>
      </c>
      <c r="U24" s="12" t="s">
        <v>269</v>
      </c>
      <c r="V24" t="str">
        <f t="shared" si="1"/>
        <v>026</v>
      </c>
      <c r="X24" s="14" t="s">
        <v>122</v>
      </c>
      <c r="Z24" s="18" t="s">
        <v>120</v>
      </c>
      <c r="AA24" s="18" t="s">
        <v>741</v>
      </c>
      <c r="AB24" s="18" t="s">
        <v>120</v>
      </c>
      <c r="AC24" s="18" t="s">
        <v>120</v>
      </c>
      <c r="AD24" s="18" t="s">
        <v>440</v>
      </c>
      <c r="AE24" s="18" t="s">
        <v>120</v>
      </c>
      <c r="AF24" s="18" t="s">
        <v>742</v>
      </c>
      <c r="AG24" s="18" t="s">
        <v>743</v>
      </c>
      <c r="AH24" s="18" t="s">
        <v>744</v>
      </c>
      <c r="AI24" s="18" t="s">
        <v>120</v>
      </c>
      <c r="AJ24" s="18" t="s">
        <v>120</v>
      </c>
      <c r="AK24" s="18" t="s">
        <v>653</v>
      </c>
      <c r="AL24" s="18" t="s">
        <v>745</v>
      </c>
      <c r="AM24" s="18" t="s">
        <v>746</v>
      </c>
      <c r="AN24" s="18" t="s">
        <v>747</v>
      </c>
      <c r="AO24" s="18" t="s">
        <v>748</v>
      </c>
      <c r="AP24" s="18" t="s">
        <v>120</v>
      </c>
      <c r="AQ24" s="18" t="s">
        <v>120</v>
      </c>
      <c r="AR24" s="18" t="s">
        <v>749</v>
      </c>
      <c r="AS24" s="18" t="s">
        <v>120</v>
      </c>
      <c r="AT24" s="18" t="s">
        <v>750</v>
      </c>
      <c r="AU24" s="18" t="s">
        <v>751</v>
      </c>
      <c r="AV24" s="18" t="s">
        <v>752</v>
      </c>
      <c r="AW24" s="18" t="s">
        <v>753</v>
      </c>
      <c r="AX24" s="18" t="s">
        <v>120</v>
      </c>
      <c r="AY24" s="18" t="s">
        <v>120</v>
      </c>
      <c r="AZ24" s="18" t="s">
        <v>120</v>
      </c>
      <c r="BA24" s="18" t="s">
        <v>754</v>
      </c>
      <c r="BB24" s="18" t="s">
        <v>755</v>
      </c>
      <c r="BC24" s="18" t="s">
        <v>756</v>
      </c>
      <c r="BD24" s="18" t="s">
        <v>712</v>
      </c>
      <c r="BE24" s="18" t="s">
        <v>120</v>
      </c>
      <c r="BF24" s="18" t="s">
        <v>120</v>
      </c>
    </row>
    <row r="25" spans="18:58" x14ac:dyDescent="0.35">
      <c r="R25" s="18" t="str">
        <f t="shared" si="0"/>
        <v>ANTIOQUIA</v>
      </c>
      <c r="S25" t="s">
        <v>270</v>
      </c>
      <c r="T25" t="s">
        <v>152</v>
      </c>
      <c r="U25" s="12" t="s">
        <v>271</v>
      </c>
      <c r="V25" t="str">
        <f t="shared" si="1"/>
        <v>027</v>
      </c>
      <c r="X25" s="14" t="s">
        <v>135</v>
      </c>
      <c r="Z25" s="18" t="s">
        <v>120</v>
      </c>
      <c r="AA25" s="18" t="s">
        <v>757</v>
      </c>
      <c r="AB25" s="18" t="s">
        <v>120</v>
      </c>
      <c r="AC25" s="18" t="s">
        <v>120</v>
      </c>
      <c r="AD25" s="18" t="s">
        <v>758</v>
      </c>
      <c r="AE25" s="18" t="s">
        <v>120</v>
      </c>
      <c r="AF25" s="18" t="s">
        <v>759</v>
      </c>
      <c r="AG25" s="18" t="s">
        <v>760</v>
      </c>
      <c r="AH25" s="18" t="s">
        <v>761</v>
      </c>
      <c r="AI25" s="18" t="s">
        <v>120</v>
      </c>
      <c r="AJ25" s="18" t="s">
        <v>120</v>
      </c>
      <c r="AK25" s="18" t="s">
        <v>762</v>
      </c>
      <c r="AL25" s="18" t="s">
        <v>763</v>
      </c>
      <c r="AM25" s="18" t="s">
        <v>764</v>
      </c>
      <c r="AN25" s="18" t="s">
        <v>765</v>
      </c>
      <c r="AO25" s="18" t="s">
        <v>766</v>
      </c>
      <c r="AP25" s="18" t="s">
        <v>120</v>
      </c>
      <c r="AQ25" s="18" t="s">
        <v>120</v>
      </c>
      <c r="AR25" s="18" t="s">
        <v>654</v>
      </c>
      <c r="AS25" s="18" t="s">
        <v>120</v>
      </c>
      <c r="AT25" s="18" t="s">
        <v>767</v>
      </c>
      <c r="AU25" s="18" t="s">
        <v>745</v>
      </c>
      <c r="AV25" s="18" t="s">
        <v>768</v>
      </c>
      <c r="AW25" s="18" t="s">
        <v>65</v>
      </c>
      <c r="AX25" s="18" t="s">
        <v>120</v>
      </c>
      <c r="AY25" s="18" t="s">
        <v>120</v>
      </c>
      <c r="AZ25" s="18" t="s">
        <v>120</v>
      </c>
      <c r="BA25" s="18" t="s">
        <v>769</v>
      </c>
      <c r="BB25" s="18" t="s">
        <v>770</v>
      </c>
      <c r="BC25" s="18" t="s">
        <v>771</v>
      </c>
      <c r="BD25" s="18" t="s">
        <v>772</v>
      </c>
      <c r="BE25" s="18" t="s">
        <v>120</v>
      </c>
      <c r="BF25" s="18" t="s">
        <v>120</v>
      </c>
    </row>
    <row r="26" spans="18:58" x14ac:dyDescent="0.35">
      <c r="R26" s="18" t="str">
        <f t="shared" si="0"/>
        <v>ANTIOQUIA</v>
      </c>
      <c r="S26" t="s">
        <v>1232</v>
      </c>
      <c r="T26" t="s">
        <v>152</v>
      </c>
      <c r="U26" s="12" t="s">
        <v>272</v>
      </c>
      <c r="V26" t="str">
        <f t="shared" si="1"/>
        <v>028</v>
      </c>
      <c r="X26" s="14" t="s">
        <v>1242</v>
      </c>
      <c r="Z26" s="18" t="s">
        <v>120</v>
      </c>
      <c r="AA26" s="18" t="s">
        <v>773</v>
      </c>
      <c r="AB26" s="18" t="s">
        <v>120</v>
      </c>
      <c r="AC26" s="18" t="s">
        <v>120</v>
      </c>
      <c r="AD26" s="18" t="s">
        <v>120</v>
      </c>
      <c r="AE26" s="18" t="s">
        <v>120</v>
      </c>
      <c r="AF26" s="18" t="s">
        <v>774</v>
      </c>
      <c r="AG26" s="18" t="s">
        <v>775</v>
      </c>
      <c r="AH26" s="18" t="s">
        <v>776</v>
      </c>
      <c r="AI26" s="18" t="s">
        <v>120</v>
      </c>
      <c r="AJ26" s="18" t="s">
        <v>120</v>
      </c>
      <c r="AK26" s="18" t="s">
        <v>777</v>
      </c>
      <c r="AL26" s="18" t="s">
        <v>778</v>
      </c>
      <c r="AM26" s="18" t="s">
        <v>779</v>
      </c>
      <c r="AN26" s="18" t="s">
        <v>780</v>
      </c>
      <c r="AO26" s="18" t="s">
        <v>781</v>
      </c>
      <c r="AP26" s="18" t="s">
        <v>120</v>
      </c>
      <c r="AQ26" s="18" t="s">
        <v>120</v>
      </c>
      <c r="AR26" s="18" t="s">
        <v>782</v>
      </c>
      <c r="AS26" s="18" t="s">
        <v>120</v>
      </c>
      <c r="AT26" s="18" t="s">
        <v>783</v>
      </c>
      <c r="AU26" s="18" t="s">
        <v>784</v>
      </c>
      <c r="AV26" s="18" t="s">
        <v>188</v>
      </c>
      <c r="AW26" s="18" t="s">
        <v>785</v>
      </c>
      <c r="AX26" s="18" t="s">
        <v>120</v>
      </c>
      <c r="AY26" s="18" t="s">
        <v>120</v>
      </c>
      <c r="AZ26" s="18" t="s">
        <v>120</v>
      </c>
      <c r="BA26" s="18" t="s">
        <v>786</v>
      </c>
      <c r="BB26" s="18" t="s">
        <v>787</v>
      </c>
      <c r="BC26" s="18" t="s">
        <v>788</v>
      </c>
      <c r="BD26" s="18" t="s">
        <v>789</v>
      </c>
      <c r="BE26" s="18" t="s">
        <v>120</v>
      </c>
      <c r="BF26" s="18" t="s">
        <v>120</v>
      </c>
    </row>
    <row r="27" spans="18:58" x14ac:dyDescent="0.35">
      <c r="R27" s="18" t="str">
        <f t="shared" si="0"/>
        <v>ANTIOQUIA</v>
      </c>
      <c r="S27" t="s">
        <v>1139</v>
      </c>
      <c r="T27" t="s">
        <v>152</v>
      </c>
      <c r="U27" s="12" t="s">
        <v>273</v>
      </c>
      <c r="V27" t="str">
        <f t="shared" si="1"/>
        <v>029</v>
      </c>
      <c r="X27" s="14" t="s">
        <v>136</v>
      </c>
      <c r="Z27" s="18" t="s">
        <v>120</v>
      </c>
      <c r="AA27" s="18" t="s">
        <v>133</v>
      </c>
      <c r="AB27" s="18" t="s">
        <v>120</v>
      </c>
      <c r="AC27" s="18" t="s">
        <v>120</v>
      </c>
      <c r="AD27" s="18" t="s">
        <v>120</v>
      </c>
      <c r="AE27" s="18" t="s">
        <v>120</v>
      </c>
      <c r="AF27" s="18" t="s">
        <v>790</v>
      </c>
      <c r="AG27" s="18" t="s">
        <v>81</v>
      </c>
      <c r="AH27" s="18" t="s">
        <v>791</v>
      </c>
      <c r="AI27" s="18" t="s">
        <v>120</v>
      </c>
      <c r="AJ27" s="18" t="s">
        <v>120</v>
      </c>
      <c r="AK27" s="18" t="s">
        <v>792</v>
      </c>
      <c r="AL27" s="18" t="s">
        <v>793</v>
      </c>
      <c r="AM27" s="18" t="s">
        <v>794</v>
      </c>
      <c r="AN27" s="18" t="s">
        <v>795</v>
      </c>
      <c r="AO27" s="18" t="s">
        <v>796</v>
      </c>
      <c r="AP27" s="18" t="s">
        <v>120</v>
      </c>
      <c r="AQ27" s="18" t="s">
        <v>120</v>
      </c>
      <c r="AR27" s="18" t="s">
        <v>68</v>
      </c>
      <c r="AS27" s="18" t="s">
        <v>120</v>
      </c>
      <c r="AT27" s="18" t="s">
        <v>797</v>
      </c>
      <c r="AU27" s="18" t="s">
        <v>798</v>
      </c>
      <c r="AV27" s="18" t="s">
        <v>189</v>
      </c>
      <c r="AW27" s="18" t="s">
        <v>799</v>
      </c>
      <c r="AX27" s="18" t="s">
        <v>120</v>
      </c>
      <c r="AY27" s="18" t="s">
        <v>120</v>
      </c>
      <c r="AZ27" s="18" t="s">
        <v>120</v>
      </c>
      <c r="BA27" s="18" t="s">
        <v>800</v>
      </c>
      <c r="BB27" s="18" t="s">
        <v>801</v>
      </c>
      <c r="BC27" s="18" t="s">
        <v>802</v>
      </c>
      <c r="BD27" s="18" t="s">
        <v>803</v>
      </c>
      <c r="BE27" s="18" t="s">
        <v>120</v>
      </c>
      <c r="BF27" s="18" t="s">
        <v>120</v>
      </c>
    </row>
    <row r="28" spans="18:58" x14ac:dyDescent="0.35">
      <c r="R28" s="18" t="str">
        <f t="shared" si="0"/>
        <v>ANTIOQUIA</v>
      </c>
      <c r="S28" t="s">
        <v>1142</v>
      </c>
      <c r="T28" t="s">
        <v>152</v>
      </c>
      <c r="U28" s="12" t="s">
        <v>274</v>
      </c>
      <c r="V28" t="str">
        <f t="shared" si="1"/>
        <v>032</v>
      </c>
      <c r="X28" s="14" t="s">
        <v>335</v>
      </c>
      <c r="Z28" s="18" t="s">
        <v>120</v>
      </c>
      <c r="AA28" s="18" t="s">
        <v>804</v>
      </c>
      <c r="AB28" s="18" t="s">
        <v>120</v>
      </c>
      <c r="AC28" s="18" t="s">
        <v>120</v>
      </c>
      <c r="AD28" s="18" t="s">
        <v>120</v>
      </c>
      <c r="AE28" s="18" t="s">
        <v>120</v>
      </c>
      <c r="AF28" s="18" t="s">
        <v>805</v>
      </c>
      <c r="AG28" s="18" t="s">
        <v>806</v>
      </c>
      <c r="AH28" s="18" t="s">
        <v>807</v>
      </c>
      <c r="AI28" s="18" t="s">
        <v>120</v>
      </c>
      <c r="AJ28" s="18" t="s">
        <v>120</v>
      </c>
      <c r="AK28" s="18" t="s">
        <v>808</v>
      </c>
      <c r="AL28" s="18" t="s">
        <v>120</v>
      </c>
      <c r="AM28" s="18" t="s">
        <v>809</v>
      </c>
      <c r="AN28" s="18" t="s">
        <v>810</v>
      </c>
      <c r="AO28" s="18" t="s">
        <v>811</v>
      </c>
      <c r="AP28" s="18" t="s">
        <v>120</v>
      </c>
      <c r="AQ28" s="18" t="s">
        <v>120</v>
      </c>
      <c r="AR28" s="18" t="s">
        <v>100</v>
      </c>
      <c r="AS28" s="18" t="s">
        <v>120</v>
      </c>
      <c r="AT28" s="18" t="s">
        <v>812</v>
      </c>
      <c r="AU28" s="18" t="s">
        <v>813</v>
      </c>
      <c r="AV28" s="18" t="s">
        <v>814</v>
      </c>
      <c r="AW28" s="18" t="s">
        <v>815</v>
      </c>
      <c r="AX28" s="18" t="s">
        <v>120</v>
      </c>
      <c r="AY28" s="18" t="s">
        <v>120</v>
      </c>
      <c r="AZ28" s="18" t="s">
        <v>120</v>
      </c>
      <c r="BA28" s="18" t="s">
        <v>816</v>
      </c>
      <c r="BB28" s="18" t="s">
        <v>204</v>
      </c>
      <c r="BC28" s="18" t="s">
        <v>817</v>
      </c>
      <c r="BD28" s="18" t="s">
        <v>818</v>
      </c>
      <c r="BE28" s="18" t="s">
        <v>120</v>
      </c>
      <c r="BF28" s="18" t="s">
        <v>120</v>
      </c>
    </row>
    <row r="29" spans="18:58" x14ac:dyDescent="0.35">
      <c r="R29" s="18" t="str">
        <f t="shared" si="0"/>
        <v>ANTIOQUIA</v>
      </c>
      <c r="S29" t="s">
        <v>275</v>
      </c>
      <c r="T29" t="s">
        <v>152</v>
      </c>
      <c r="U29" s="12" t="s">
        <v>276</v>
      </c>
      <c r="V29" t="str">
        <f t="shared" si="1"/>
        <v>033</v>
      </c>
      <c r="X29" s="14" t="s">
        <v>128</v>
      </c>
      <c r="Z29" s="18" t="s">
        <v>120</v>
      </c>
      <c r="AA29" s="18" t="s">
        <v>819</v>
      </c>
      <c r="AB29" s="18" t="s">
        <v>120</v>
      </c>
      <c r="AC29" s="18" t="s">
        <v>120</v>
      </c>
      <c r="AD29" s="18" t="s">
        <v>120</v>
      </c>
      <c r="AE29" s="18" t="s">
        <v>120</v>
      </c>
      <c r="AF29" s="18" t="s">
        <v>820</v>
      </c>
      <c r="AG29" s="18" t="s">
        <v>821</v>
      </c>
      <c r="AH29" s="18" t="s">
        <v>822</v>
      </c>
      <c r="AI29" s="18" t="s">
        <v>120</v>
      </c>
      <c r="AJ29" s="18" t="s">
        <v>120</v>
      </c>
      <c r="AK29" s="18" t="s">
        <v>164</v>
      </c>
      <c r="AL29" s="18" t="s">
        <v>120</v>
      </c>
      <c r="AM29" s="18" t="s">
        <v>823</v>
      </c>
      <c r="AN29" s="18" t="s">
        <v>824</v>
      </c>
      <c r="AO29" s="18" t="s">
        <v>62</v>
      </c>
      <c r="AP29" s="18" t="s">
        <v>120</v>
      </c>
      <c r="AQ29" s="18" t="s">
        <v>120</v>
      </c>
      <c r="AR29" s="18" t="s">
        <v>825</v>
      </c>
      <c r="AS29" s="18" t="s">
        <v>120</v>
      </c>
      <c r="AT29" s="18" t="s">
        <v>826</v>
      </c>
      <c r="AU29" s="18" t="s">
        <v>827</v>
      </c>
      <c r="AV29" s="18" t="s">
        <v>828</v>
      </c>
      <c r="AW29" s="18" t="s">
        <v>829</v>
      </c>
      <c r="AX29" s="18" t="s">
        <v>120</v>
      </c>
      <c r="AY29" s="18" t="s">
        <v>120</v>
      </c>
      <c r="AZ29" s="18" t="s">
        <v>120</v>
      </c>
      <c r="BA29" s="18" t="s">
        <v>830</v>
      </c>
      <c r="BB29" s="18" t="s">
        <v>120</v>
      </c>
      <c r="BC29" s="18" t="s">
        <v>831</v>
      </c>
      <c r="BD29" s="18" t="s">
        <v>832</v>
      </c>
      <c r="BE29" s="18" t="s">
        <v>120</v>
      </c>
      <c r="BF29" s="18" t="s">
        <v>120</v>
      </c>
    </row>
    <row r="30" spans="18:58" x14ac:dyDescent="0.35">
      <c r="R30" s="18" t="str">
        <f t="shared" si="0"/>
        <v>ANTIOQUIA</v>
      </c>
      <c r="S30" t="s">
        <v>277</v>
      </c>
      <c r="T30" t="s">
        <v>170</v>
      </c>
      <c r="U30" s="12" t="s">
        <v>278</v>
      </c>
      <c r="V30" t="str">
        <f t="shared" si="1"/>
        <v>034</v>
      </c>
      <c r="X30" s="14" t="s">
        <v>1243</v>
      </c>
      <c r="Z30" s="18" t="s">
        <v>120</v>
      </c>
      <c r="AA30" s="18" t="s">
        <v>833</v>
      </c>
      <c r="AB30" s="18" t="s">
        <v>120</v>
      </c>
      <c r="AC30" s="18" t="s">
        <v>120</v>
      </c>
      <c r="AD30" s="18" t="s">
        <v>120</v>
      </c>
      <c r="AE30" s="18" t="s">
        <v>120</v>
      </c>
      <c r="AF30" s="18" t="s">
        <v>834</v>
      </c>
      <c r="AG30" s="18" t="s">
        <v>835</v>
      </c>
      <c r="AH30" s="18" t="s">
        <v>120</v>
      </c>
      <c r="AI30" s="18" t="s">
        <v>120</v>
      </c>
      <c r="AJ30" s="18" t="s">
        <v>120</v>
      </c>
      <c r="AK30" s="18" t="s">
        <v>836</v>
      </c>
      <c r="AL30" s="18" t="s">
        <v>120</v>
      </c>
      <c r="AM30" s="18" t="s">
        <v>837</v>
      </c>
      <c r="AN30" s="18" t="s">
        <v>838</v>
      </c>
      <c r="AO30" s="18" t="s">
        <v>44</v>
      </c>
      <c r="AP30" s="18" t="s">
        <v>120</v>
      </c>
      <c r="AQ30" s="18" t="s">
        <v>120</v>
      </c>
      <c r="AR30" s="18" t="s">
        <v>839</v>
      </c>
      <c r="AS30" s="18" t="s">
        <v>120</v>
      </c>
      <c r="AT30" s="18" t="s">
        <v>840</v>
      </c>
      <c r="AU30" s="18" t="s">
        <v>841</v>
      </c>
      <c r="AV30" s="18" t="s">
        <v>842</v>
      </c>
      <c r="AW30" s="18" t="s">
        <v>843</v>
      </c>
      <c r="AX30" s="18" t="s">
        <v>120</v>
      </c>
      <c r="AY30" s="18" t="s">
        <v>120</v>
      </c>
      <c r="AZ30" s="18" t="s">
        <v>120</v>
      </c>
      <c r="BA30" s="18" t="s">
        <v>844</v>
      </c>
      <c r="BB30" s="18" t="s">
        <v>120</v>
      </c>
      <c r="BC30" s="18" t="s">
        <v>845</v>
      </c>
      <c r="BD30" s="18" t="s">
        <v>217</v>
      </c>
      <c r="BE30" s="18" t="s">
        <v>120</v>
      </c>
      <c r="BF30" s="18" t="s">
        <v>120</v>
      </c>
    </row>
    <row r="31" spans="18:58" x14ac:dyDescent="0.35">
      <c r="R31" s="18" t="str">
        <f t="shared" si="0"/>
        <v>ANTIOQUIA</v>
      </c>
      <c r="S31" t="s">
        <v>279</v>
      </c>
      <c r="T31" t="s">
        <v>152</v>
      </c>
      <c r="U31" s="12" t="s">
        <v>280</v>
      </c>
      <c r="V31" t="str">
        <f t="shared" si="1"/>
        <v>035</v>
      </c>
      <c r="X31" s="14" t="s">
        <v>123</v>
      </c>
      <c r="Z31" s="18" t="s">
        <v>120</v>
      </c>
      <c r="AA31" s="18" t="s">
        <v>846</v>
      </c>
      <c r="AB31" s="18" t="s">
        <v>120</v>
      </c>
      <c r="AC31" s="18" t="s">
        <v>120</v>
      </c>
      <c r="AD31" s="18" t="s">
        <v>120</v>
      </c>
      <c r="AE31" s="18" t="s">
        <v>120</v>
      </c>
      <c r="AF31" s="18" t="s">
        <v>847</v>
      </c>
      <c r="AG31" s="18" t="s">
        <v>848</v>
      </c>
      <c r="AH31" s="18" t="s">
        <v>120</v>
      </c>
      <c r="AI31" s="18" t="s">
        <v>120</v>
      </c>
      <c r="AJ31" s="18" t="s">
        <v>120</v>
      </c>
      <c r="AK31" s="18" t="s">
        <v>849</v>
      </c>
      <c r="AL31" s="18" t="s">
        <v>120</v>
      </c>
      <c r="AM31" s="18" t="s">
        <v>850</v>
      </c>
      <c r="AN31" s="18" t="s">
        <v>851</v>
      </c>
      <c r="AO31" s="18" t="s">
        <v>852</v>
      </c>
      <c r="AP31" s="18" t="s">
        <v>120</v>
      </c>
      <c r="AQ31" s="18" t="s">
        <v>120</v>
      </c>
      <c r="AR31" s="18" t="s">
        <v>853</v>
      </c>
      <c r="AS31" s="18" t="s">
        <v>120</v>
      </c>
      <c r="AT31" s="18" t="s">
        <v>854</v>
      </c>
      <c r="AU31" s="18" t="s">
        <v>855</v>
      </c>
      <c r="AV31" s="18" t="s">
        <v>555</v>
      </c>
      <c r="AW31" s="18" t="s">
        <v>856</v>
      </c>
      <c r="AX31" s="18" t="s">
        <v>120</v>
      </c>
      <c r="AY31" s="18" t="s">
        <v>120</v>
      </c>
      <c r="AZ31" s="18" t="s">
        <v>120</v>
      </c>
      <c r="BA31" s="18" t="s">
        <v>857</v>
      </c>
      <c r="BB31" s="18" t="s">
        <v>120</v>
      </c>
      <c r="BC31" s="18" t="s">
        <v>858</v>
      </c>
      <c r="BD31" s="18" t="s">
        <v>859</v>
      </c>
      <c r="BE31" s="18" t="s">
        <v>120</v>
      </c>
      <c r="BF31" s="18" t="s">
        <v>120</v>
      </c>
    </row>
    <row r="32" spans="18:58" x14ac:dyDescent="0.35">
      <c r="R32" s="18" t="str">
        <f t="shared" si="0"/>
        <v>ANTIOQUIA</v>
      </c>
      <c r="S32" t="s">
        <v>281</v>
      </c>
      <c r="T32" t="s">
        <v>170</v>
      </c>
      <c r="U32" s="12" t="s">
        <v>282</v>
      </c>
      <c r="V32" t="str">
        <f t="shared" si="1"/>
        <v>037</v>
      </c>
      <c r="X32" s="14" t="s">
        <v>108</v>
      </c>
      <c r="Z32" s="18" t="s">
        <v>120</v>
      </c>
      <c r="AA32" s="18" t="s">
        <v>860</v>
      </c>
      <c r="AB32" s="18" t="s">
        <v>120</v>
      </c>
      <c r="AC32" s="18" t="s">
        <v>120</v>
      </c>
      <c r="AD32" s="18" t="s">
        <v>120</v>
      </c>
      <c r="AE32" s="18" t="s">
        <v>120</v>
      </c>
      <c r="AF32" s="18" t="s">
        <v>55</v>
      </c>
      <c r="AG32" s="18" t="s">
        <v>861</v>
      </c>
      <c r="AH32" s="18" t="s">
        <v>120</v>
      </c>
      <c r="AI32" s="18" t="s">
        <v>120</v>
      </c>
      <c r="AJ32" s="18" t="s">
        <v>120</v>
      </c>
      <c r="AK32" s="18" t="s">
        <v>790</v>
      </c>
      <c r="AL32" s="18" t="s">
        <v>120</v>
      </c>
      <c r="AM32" s="18" t="s">
        <v>862</v>
      </c>
      <c r="AN32" s="18" t="s">
        <v>863</v>
      </c>
      <c r="AO32" s="18" t="s">
        <v>171</v>
      </c>
      <c r="AP32" s="18" t="s">
        <v>120</v>
      </c>
      <c r="AQ32" s="18" t="s">
        <v>120</v>
      </c>
      <c r="AR32" s="18" t="s">
        <v>864</v>
      </c>
      <c r="AS32" s="18" t="s">
        <v>120</v>
      </c>
      <c r="AT32" s="18" t="s">
        <v>865</v>
      </c>
      <c r="AU32" s="18" t="s">
        <v>120</v>
      </c>
      <c r="AV32" s="18" t="s">
        <v>866</v>
      </c>
      <c r="AW32" s="18" t="s">
        <v>193</v>
      </c>
      <c r="AX32" s="18" t="s">
        <v>120</v>
      </c>
      <c r="AY32" s="18" t="s">
        <v>120</v>
      </c>
      <c r="AZ32" s="18" t="s">
        <v>120</v>
      </c>
      <c r="BA32" s="18" t="s">
        <v>867</v>
      </c>
      <c r="BB32" s="18" t="s">
        <v>120</v>
      </c>
      <c r="BC32" s="18" t="s">
        <v>868</v>
      </c>
      <c r="BD32" s="18" t="s">
        <v>869</v>
      </c>
      <c r="BE32" s="18" t="s">
        <v>120</v>
      </c>
      <c r="BF32" s="18" t="s">
        <v>120</v>
      </c>
    </row>
    <row r="33" spans="18:58" x14ac:dyDescent="0.35">
      <c r="R33" s="18" t="str">
        <f t="shared" si="0"/>
        <v>ANTIOQUIA</v>
      </c>
      <c r="S33" t="s">
        <v>1173</v>
      </c>
      <c r="T33" t="s">
        <v>152</v>
      </c>
      <c r="U33" s="12" t="s">
        <v>283</v>
      </c>
      <c r="V33" t="str">
        <f t="shared" si="1"/>
        <v>038</v>
      </c>
      <c r="X33" s="14" t="s">
        <v>129</v>
      </c>
      <c r="Z33" s="18" t="s">
        <v>120</v>
      </c>
      <c r="AA33" s="18" t="s">
        <v>870</v>
      </c>
      <c r="AB33" s="18" t="s">
        <v>120</v>
      </c>
      <c r="AC33" s="18" t="s">
        <v>120</v>
      </c>
      <c r="AD33" s="18" t="s">
        <v>120</v>
      </c>
      <c r="AE33" s="18" t="s">
        <v>120</v>
      </c>
      <c r="AF33" s="18" t="s">
        <v>871</v>
      </c>
      <c r="AG33" s="18" t="s">
        <v>872</v>
      </c>
      <c r="AH33" s="18" t="s">
        <v>120</v>
      </c>
      <c r="AI33" s="18" t="s">
        <v>120</v>
      </c>
      <c r="AJ33" s="18" t="s">
        <v>120</v>
      </c>
      <c r="AK33" s="18" t="s">
        <v>166</v>
      </c>
      <c r="AL33" s="18" t="s">
        <v>120</v>
      </c>
      <c r="AM33" s="18" t="s">
        <v>873</v>
      </c>
      <c r="AN33" s="18" t="s">
        <v>120</v>
      </c>
      <c r="AO33" s="18" t="s">
        <v>874</v>
      </c>
      <c r="AP33" s="18" t="s">
        <v>120</v>
      </c>
      <c r="AQ33" s="18" t="s">
        <v>120</v>
      </c>
      <c r="AR33" s="18" t="s">
        <v>875</v>
      </c>
      <c r="AS33" s="18" t="s">
        <v>120</v>
      </c>
      <c r="AT33" s="18" t="s">
        <v>120</v>
      </c>
      <c r="AU33" s="18" t="s">
        <v>120</v>
      </c>
      <c r="AV33" s="18" t="s">
        <v>876</v>
      </c>
      <c r="AW33" s="18" t="s">
        <v>877</v>
      </c>
      <c r="AX33" s="18" t="s">
        <v>120</v>
      </c>
      <c r="AY33" s="18" t="s">
        <v>120</v>
      </c>
      <c r="AZ33" s="18" t="s">
        <v>120</v>
      </c>
      <c r="BA33" s="18" t="s">
        <v>878</v>
      </c>
      <c r="BB33" s="18" t="s">
        <v>120</v>
      </c>
      <c r="BC33" s="18" t="s">
        <v>879</v>
      </c>
      <c r="BD33" s="18" t="s">
        <v>880</v>
      </c>
      <c r="BE33" s="18" t="s">
        <v>120</v>
      </c>
      <c r="BF33" s="18" t="s">
        <v>120</v>
      </c>
    </row>
    <row r="34" spans="18:58" x14ac:dyDescent="0.35">
      <c r="R34" s="18" t="str">
        <f>+$X$7</f>
        <v>ATLÁNTICO</v>
      </c>
      <c r="S34" t="s">
        <v>69</v>
      </c>
      <c r="T34" t="s">
        <v>152</v>
      </c>
      <c r="U34" s="12" t="s">
        <v>284</v>
      </c>
      <c r="V34" t="str">
        <f t="shared" si="1"/>
        <v>040</v>
      </c>
      <c r="X34" s="14" t="s">
        <v>1240</v>
      </c>
      <c r="Z34" s="18" t="s">
        <v>120</v>
      </c>
      <c r="AA34" s="18" t="s">
        <v>253</v>
      </c>
      <c r="AB34" s="18" t="s">
        <v>120</v>
      </c>
      <c r="AC34" s="18" t="s">
        <v>120</v>
      </c>
      <c r="AD34" s="18" t="s">
        <v>120</v>
      </c>
      <c r="AE34" s="18" t="s">
        <v>120</v>
      </c>
      <c r="AF34" s="18" t="s">
        <v>603</v>
      </c>
      <c r="AG34" s="18" t="s">
        <v>881</v>
      </c>
      <c r="AH34" s="18" t="s">
        <v>120</v>
      </c>
      <c r="AI34" s="18" t="s">
        <v>120</v>
      </c>
      <c r="AJ34" s="18" t="s">
        <v>120</v>
      </c>
      <c r="AK34" s="18" t="s">
        <v>882</v>
      </c>
      <c r="AL34" s="18" t="s">
        <v>120</v>
      </c>
      <c r="AM34" s="18" t="s">
        <v>120</v>
      </c>
      <c r="AN34" s="18" t="s">
        <v>120</v>
      </c>
      <c r="AO34" s="18" t="s">
        <v>883</v>
      </c>
      <c r="AP34" s="18" t="s">
        <v>120</v>
      </c>
      <c r="AQ34" s="18" t="s">
        <v>120</v>
      </c>
      <c r="AR34" s="18" t="s">
        <v>884</v>
      </c>
      <c r="AS34" s="18" t="s">
        <v>120</v>
      </c>
      <c r="AT34" s="18" t="s">
        <v>120</v>
      </c>
      <c r="AU34" s="18" t="s">
        <v>120</v>
      </c>
      <c r="AV34" s="18" t="s">
        <v>885</v>
      </c>
      <c r="AW34" s="18" t="s">
        <v>552</v>
      </c>
      <c r="AX34" s="18" t="s">
        <v>120</v>
      </c>
      <c r="AY34" s="18" t="s">
        <v>120</v>
      </c>
      <c r="AZ34" s="18" t="s">
        <v>120</v>
      </c>
      <c r="BA34" s="18" t="s">
        <v>886</v>
      </c>
      <c r="BB34" s="18" t="s">
        <v>120</v>
      </c>
      <c r="BC34" s="18" t="s">
        <v>887</v>
      </c>
      <c r="BD34" s="18" t="s">
        <v>888</v>
      </c>
      <c r="BE34" s="18" t="s">
        <v>120</v>
      </c>
      <c r="BF34" s="18" t="s">
        <v>120</v>
      </c>
    </row>
    <row r="35" spans="18:58" x14ac:dyDescent="0.35">
      <c r="R35" s="18" t="str">
        <f>+$X$7</f>
        <v>ATLÁNTICO</v>
      </c>
      <c r="S35" t="s">
        <v>285</v>
      </c>
      <c r="T35" t="s">
        <v>152</v>
      </c>
      <c r="U35" s="12" t="s">
        <v>286</v>
      </c>
      <c r="V35" t="str">
        <f t="shared" ref="V35:V66" si="2">+TEXT(U35,"00#")</f>
        <v>041</v>
      </c>
      <c r="X35" s="14" t="s">
        <v>337</v>
      </c>
      <c r="Z35" s="18" t="s">
        <v>120</v>
      </c>
      <c r="AA35" s="18" t="s">
        <v>889</v>
      </c>
      <c r="AB35" s="18" t="s">
        <v>120</v>
      </c>
      <c r="AC35" s="18" t="s">
        <v>120</v>
      </c>
      <c r="AD35" s="18" t="s">
        <v>120</v>
      </c>
      <c r="AE35" s="18" t="s">
        <v>120</v>
      </c>
      <c r="AF35" s="18" t="s">
        <v>890</v>
      </c>
      <c r="AG35" s="18" t="s">
        <v>59</v>
      </c>
      <c r="AH35" s="18" t="s">
        <v>120</v>
      </c>
      <c r="AI35" s="18" t="s">
        <v>120</v>
      </c>
      <c r="AJ35" s="18" t="s">
        <v>120</v>
      </c>
      <c r="AK35" s="18" t="s">
        <v>891</v>
      </c>
      <c r="AL35" s="18" t="s">
        <v>120</v>
      </c>
      <c r="AM35" s="18" t="s">
        <v>120</v>
      </c>
      <c r="AN35" s="18" t="s">
        <v>120</v>
      </c>
      <c r="AO35" s="18" t="s">
        <v>109</v>
      </c>
      <c r="AP35" s="18" t="s">
        <v>120</v>
      </c>
      <c r="AQ35" s="18" t="s">
        <v>120</v>
      </c>
      <c r="AR35" s="18" t="s">
        <v>892</v>
      </c>
      <c r="AS35" s="18" t="s">
        <v>120</v>
      </c>
      <c r="AT35" s="18" t="s">
        <v>120</v>
      </c>
      <c r="AU35" s="18" t="s">
        <v>120</v>
      </c>
      <c r="AV35" s="18" t="s">
        <v>893</v>
      </c>
      <c r="AW35" s="18" t="s">
        <v>894</v>
      </c>
      <c r="AX35" s="18" t="s">
        <v>120</v>
      </c>
      <c r="AY35" s="18" t="s">
        <v>120</v>
      </c>
      <c r="AZ35" s="18" t="s">
        <v>120</v>
      </c>
      <c r="BA35" s="18" t="s">
        <v>895</v>
      </c>
      <c r="BB35" s="18" t="s">
        <v>120</v>
      </c>
      <c r="BC35" s="18" t="s">
        <v>896</v>
      </c>
      <c r="BD35" s="18" t="s">
        <v>897</v>
      </c>
      <c r="BE35" s="18" t="s">
        <v>120</v>
      </c>
      <c r="BF35" s="18" t="s">
        <v>120</v>
      </c>
    </row>
    <row r="36" spans="18:58" x14ac:dyDescent="0.35">
      <c r="R36" s="18" t="str">
        <f>+$X$7</f>
        <v>ATLÁNTICO</v>
      </c>
      <c r="S36" t="s">
        <v>101</v>
      </c>
      <c r="T36" t="s">
        <v>152</v>
      </c>
      <c r="U36" s="12" t="s">
        <v>287</v>
      </c>
      <c r="V36" t="str">
        <f t="shared" si="2"/>
        <v>045</v>
      </c>
      <c r="X36" s="14" t="s">
        <v>230</v>
      </c>
      <c r="Z36" s="18" t="s">
        <v>120</v>
      </c>
      <c r="AA36" s="18" t="s">
        <v>898</v>
      </c>
      <c r="AB36" s="18" t="s">
        <v>120</v>
      </c>
      <c r="AC36" s="18" t="s">
        <v>120</v>
      </c>
      <c r="AD36" s="18" t="s">
        <v>120</v>
      </c>
      <c r="AE36" s="18" t="s">
        <v>120</v>
      </c>
      <c r="AF36" s="18" t="s">
        <v>50</v>
      </c>
      <c r="AG36" s="18" t="s">
        <v>298</v>
      </c>
      <c r="AH36" s="18" t="s">
        <v>120</v>
      </c>
      <c r="AI36" s="18" t="s">
        <v>120</v>
      </c>
      <c r="AJ36" s="18" t="s">
        <v>120</v>
      </c>
      <c r="AK36" s="18" t="s">
        <v>108</v>
      </c>
      <c r="AL36" s="18" t="s">
        <v>120</v>
      </c>
      <c r="AM36" s="18" t="s">
        <v>120</v>
      </c>
      <c r="AN36" s="18" t="s">
        <v>120</v>
      </c>
      <c r="AO36" s="18" t="s">
        <v>899</v>
      </c>
      <c r="AP36" s="18" t="s">
        <v>120</v>
      </c>
      <c r="AQ36" s="18" t="s">
        <v>120</v>
      </c>
      <c r="AR36" s="18" t="s">
        <v>900</v>
      </c>
      <c r="AS36" s="18" t="s">
        <v>120</v>
      </c>
      <c r="AT36" s="18" t="s">
        <v>120</v>
      </c>
      <c r="AU36" s="18" t="s">
        <v>120</v>
      </c>
      <c r="AV36" s="18" t="s">
        <v>901</v>
      </c>
      <c r="AW36" s="18" t="s">
        <v>902</v>
      </c>
      <c r="AX36" s="18" t="s">
        <v>120</v>
      </c>
      <c r="AY36" s="18" t="s">
        <v>120</v>
      </c>
      <c r="AZ36" s="18" t="s">
        <v>120</v>
      </c>
      <c r="BA36" s="18" t="s">
        <v>903</v>
      </c>
      <c r="BB36" s="18" t="s">
        <v>120</v>
      </c>
      <c r="BC36" s="18" t="s">
        <v>904</v>
      </c>
      <c r="BD36" s="18" t="s">
        <v>388</v>
      </c>
      <c r="BE36" s="18" t="s">
        <v>120</v>
      </c>
      <c r="BF36" s="18" t="s">
        <v>120</v>
      </c>
    </row>
    <row r="37" spans="18:58" x14ac:dyDescent="0.35">
      <c r="R37" s="18" t="str">
        <f>+$X$18</f>
        <v>CUNDINAMARCA</v>
      </c>
      <c r="S37" t="s">
        <v>75</v>
      </c>
      <c r="T37" t="s">
        <v>152</v>
      </c>
      <c r="U37" s="12" t="s">
        <v>288</v>
      </c>
      <c r="V37" t="str">
        <f t="shared" si="2"/>
        <v>051</v>
      </c>
      <c r="Z37" s="18" t="s">
        <v>120</v>
      </c>
      <c r="AA37" s="18" t="s">
        <v>905</v>
      </c>
      <c r="AB37" s="18" t="s">
        <v>120</v>
      </c>
      <c r="AC37" s="18" t="s">
        <v>120</v>
      </c>
      <c r="AD37" s="18" t="s">
        <v>120</v>
      </c>
      <c r="AE37" s="18" t="s">
        <v>120</v>
      </c>
      <c r="AF37" s="18" t="s">
        <v>906</v>
      </c>
      <c r="AG37" s="18" t="s">
        <v>907</v>
      </c>
      <c r="AH37" s="18" t="s">
        <v>120</v>
      </c>
      <c r="AI37" s="18" t="s">
        <v>120</v>
      </c>
      <c r="AJ37" s="18" t="s">
        <v>120</v>
      </c>
      <c r="AK37" s="18" t="s">
        <v>908</v>
      </c>
      <c r="AL37" s="18" t="s">
        <v>120</v>
      </c>
      <c r="AM37" s="18" t="s">
        <v>120</v>
      </c>
      <c r="AN37" s="18" t="s">
        <v>120</v>
      </c>
      <c r="AO37" s="18" t="s">
        <v>909</v>
      </c>
      <c r="AP37" s="18" t="s">
        <v>120</v>
      </c>
      <c r="AQ37" s="18" t="s">
        <v>120</v>
      </c>
      <c r="AR37" s="18" t="s">
        <v>910</v>
      </c>
      <c r="AS37" s="18" t="s">
        <v>120</v>
      </c>
      <c r="AT37" s="18" t="s">
        <v>120</v>
      </c>
      <c r="AU37" s="18" t="s">
        <v>120</v>
      </c>
      <c r="AV37" s="18" t="s">
        <v>911</v>
      </c>
      <c r="AW37" s="18" t="s">
        <v>912</v>
      </c>
      <c r="AX37" s="18" t="s">
        <v>120</v>
      </c>
      <c r="AY37" s="18" t="s">
        <v>120</v>
      </c>
      <c r="AZ37" s="18" t="s">
        <v>120</v>
      </c>
      <c r="BA37" s="18" t="s">
        <v>913</v>
      </c>
      <c r="BB37" s="18" t="s">
        <v>120</v>
      </c>
      <c r="BC37" s="18" t="s">
        <v>914</v>
      </c>
      <c r="BD37" s="18" t="s">
        <v>104</v>
      </c>
      <c r="BE37" s="18" t="s">
        <v>120</v>
      </c>
      <c r="BF37" s="18" t="s">
        <v>120</v>
      </c>
    </row>
    <row r="38" spans="18:58" x14ac:dyDescent="0.35">
      <c r="R38" s="18" t="str">
        <f>+$X$9</f>
        <v>BOLÍVAR</v>
      </c>
      <c r="S38" t="s">
        <v>102</v>
      </c>
      <c r="T38" t="s">
        <v>152</v>
      </c>
      <c r="U38" s="12" t="s">
        <v>289</v>
      </c>
      <c r="V38" t="str">
        <f t="shared" si="2"/>
        <v>060</v>
      </c>
      <c r="Z38" s="18" t="s">
        <v>120</v>
      </c>
      <c r="AA38" s="18" t="s">
        <v>739</v>
      </c>
      <c r="AB38" s="18" t="s">
        <v>120</v>
      </c>
      <c r="AC38" s="18" t="s">
        <v>120</v>
      </c>
      <c r="AD38" s="18" t="s">
        <v>120</v>
      </c>
      <c r="AE38" s="18" t="s">
        <v>120</v>
      </c>
      <c r="AF38" s="18" t="s">
        <v>915</v>
      </c>
      <c r="AG38" s="18" t="s">
        <v>916</v>
      </c>
      <c r="AH38" s="18" t="s">
        <v>120</v>
      </c>
      <c r="AI38" s="18" t="s">
        <v>120</v>
      </c>
      <c r="AJ38" s="18" t="s">
        <v>120</v>
      </c>
      <c r="AK38" s="18" t="s">
        <v>917</v>
      </c>
      <c r="AL38" s="18" t="s">
        <v>120</v>
      </c>
      <c r="AM38" s="18" t="s">
        <v>120</v>
      </c>
      <c r="AN38" s="18" t="s">
        <v>120</v>
      </c>
      <c r="AO38" s="18" t="s">
        <v>918</v>
      </c>
      <c r="AP38" s="18" t="s">
        <v>120</v>
      </c>
      <c r="AQ38" s="18" t="s">
        <v>120</v>
      </c>
      <c r="AR38" s="18" t="s">
        <v>919</v>
      </c>
      <c r="AS38" s="18" t="s">
        <v>120</v>
      </c>
      <c r="AT38" s="18" t="s">
        <v>120</v>
      </c>
      <c r="AU38" s="18" t="s">
        <v>120</v>
      </c>
      <c r="AV38" s="18" t="s">
        <v>135</v>
      </c>
      <c r="AW38" s="18" t="s">
        <v>920</v>
      </c>
      <c r="AX38" s="18" t="s">
        <v>120</v>
      </c>
      <c r="AY38" s="18" t="s">
        <v>120</v>
      </c>
      <c r="AZ38" s="18" t="s">
        <v>120</v>
      </c>
      <c r="BA38" s="18" t="s">
        <v>609</v>
      </c>
      <c r="BB38" s="18" t="s">
        <v>120</v>
      </c>
      <c r="BC38" s="18" t="s">
        <v>921</v>
      </c>
      <c r="BD38" s="18" t="s">
        <v>922</v>
      </c>
      <c r="BE38" s="18" t="s">
        <v>120</v>
      </c>
      <c r="BF38" s="18" t="s">
        <v>120</v>
      </c>
    </row>
    <row r="39" spans="18:58" x14ac:dyDescent="0.35">
      <c r="R39" s="18" t="str">
        <f>+$X$9</f>
        <v>BOLÍVAR</v>
      </c>
      <c r="S39" t="s">
        <v>915</v>
      </c>
      <c r="T39" t="s">
        <v>152</v>
      </c>
      <c r="U39" s="12" t="s">
        <v>290</v>
      </c>
      <c r="V39" t="str">
        <f t="shared" si="2"/>
        <v>062</v>
      </c>
      <c r="Z39" s="18" t="s">
        <v>120</v>
      </c>
      <c r="AA39" s="18" t="s">
        <v>490</v>
      </c>
      <c r="AB39" s="18" t="s">
        <v>120</v>
      </c>
      <c r="AC39" s="18" t="s">
        <v>120</v>
      </c>
      <c r="AD39" s="18" t="s">
        <v>120</v>
      </c>
      <c r="AE39" s="18" t="s">
        <v>120</v>
      </c>
      <c r="AF39" s="18" t="s">
        <v>923</v>
      </c>
      <c r="AG39" s="18" t="s">
        <v>924</v>
      </c>
      <c r="AH39" s="18" t="s">
        <v>120</v>
      </c>
      <c r="AI39" s="18" t="s">
        <v>120</v>
      </c>
      <c r="AJ39" s="18" t="s">
        <v>120</v>
      </c>
      <c r="AK39" s="18" t="s">
        <v>925</v>
      </c>
      <c r="AL39" s="18" t="s">
        <v>120</v>
      </c>
      <c r="AM39" s="18" t="s">
        <v>120</v>
      </c>
      <c r="AN39" s="18" t="s">
        <v>120</v>
      </c>
      <c r="AO39" s="18" t="s">
        <v>926</v>
      </c>
      <c r="AP39" s="18" t="s">
        <v>120</v>
      </c>
      <c r="AQ39" s="18" t="s">
        <v>120</v>
      </c>
      <c r="AR39" s="18" t="s">
        <v>927</v>
      </c>
      <c r="AS39" s="18" t="s">
        <v>120</v>
      </c>
      <c r="AT39" s="18" t="s">
        <v>120</v>
      </c>
      <c r="AU39" s="18" t="s">
        <v>120</v>
      </c>
      <c r="AV39" s="18" t="s">
        <v>928</v>
      </c>
      <c r="AW39" s="18" t="s">
        <v>194</v>
      </c>
      <c r="AX39" s="18" t="s">
        <v>120</v>
      </c>
      <c r="AY39" s="18" t="s">
        <v>120</v>
      </c>
      <c r="AZ39" s="18" t="s">
        <v>120</v>
      </c>
      <c r="BA39" s="18" t="s">
        <v>929</v>
      </c>
      <c r="BB39" s="18" t="s">
        <v>120</v>
      </c>
      <c r="BC39" s="18" t="s">
        <v>930</v>
      </c>
      <c r="BD39" s="18" t="s">
        <v>931</v>
      </c>
      <c r="BE39" s="18" t="s">
        <v>120</v>
      </c>
      <c r="BF39" s="18" t="s">
        <v>120</v>
      </c>
    </row>
    <row r="40" spans="18:58" x14ac:dyDescent="0.35">
      <c r="R40" s="18" t="str">
        <f>+$X$9</f>
        <v>BOLÍVAR</v>
      </c>
      <c r="S40" t="s">
        <v>558</v>
      </c>
      <c r="T40" t="s">
        <v>152</v>
      </c>
      <c r="U40" s="12" t="s">
        <v>291</v>
      </c>
      <c r="V40" t="str">
        <f t="shared" si="2"/>
        <v>064</v>
      </c>
      <c r="Z40" s="18" t="s">
        <v>120</v>
      </c>
      <c r="AA40" s="18" t="s">
        <v>932</v>
      </c>
      <c r="AB40" s="18" t="s">
        <v>120</v>
      </c>
      <c r="AC40" s="18" t="s">
        <v>120</v>
      </c>
      <c r="AD40" s="18" t="s">
        <v>120</v>
      </c>
      <c r="AE40" s="18" t="s">
        <v>120</v>
      </c>
      <c r="AF40" s="18" t="s">
        <v>933</v>
      </c>
      <c r="AG40" s="18" t="s">
        <v>934</v>
      </c>
      <c r="AH40" s="18" t="s">
        <v>120</v>
      </c>
      <c r="AI40" s="18" t="s">
        <v>120</v>
      </c>
      <c r="AJ40" s="18" t="s">
        <v>120</v>
      </c>
      <c r="AK40" s="18" t="s">
        <v>935</v>
      </c>
      <c r="AL40" s="18" t="s">
        <v>120</v>
      </c>
      <c r="AM40" s="18" t="s">
        <v>120</v>
      </c>
      <c r="AN40" s="18" t="s">
        <v>120</v>
      </c>
      <c r="AO40" s="18" t="s">
        <v>936</v>
      </c>
      <c r="AP40" s="18" t="s">
        <v>120</v>
      </c>
      <c r="AQ40" s="18" t="s">
        <v>120</v>
      </c>
      <c r="AR40" s="18" t="s">
        <v>120</v>
      </c>
      <c r="AS40" s="18" t="s">
        <v>120</v>
      </c>
      <c r="AT40" s="18" t="s">
        <v>120</v>
      </c>
      <c r="AU40" s="18" t="s">
        <v>120</v>
      </c>
      <c r="AV40" s="18" t="s">
        <v>937</v>
      </c>
      <c r="AW40" s="18" t="s">
        <v>938</v>
      </c>
      <c r="AX40" s="18" t="s">
        <v>120</v>
      </c>
      <c r="AY40" s="18" t="s">
        <v>120</v>
      </c>
      <c r="AZ40" s="18" t="s">
        <v>120</v>
      </c>
      <c r="BA40" s="18" t="s">
        <v>939</v>
      </c>
      <c r="BB40" s="18" t="s">
        <v>120</v>
      </c>
      <c r="BC40" s="18" t="s">
        <v>940</v>
      </c>
      <c r="BD40" s="18" t="s">
        <v>941</v>
      </c>
      <c r="BE40" s="18" t="s">
        <v>120</v>
      </c>
      <c r="BF40" s="18" t="s">
        <v>120</v>
      </c>
    </row>
    <row r="41" spans="18:58" x14ac:dyDescent="0.35">
      <c r="R41" s="18" t="str">
        <f>+$X$9</f>
        <v>BOLÍVAR</v>
      </c>
      <c r="S41" t="s">
        <v>1246</v>
      </c>
      <c r="T41" t="s">
        <v>152</v>
      </c>
      <c r="U41" s="12" t="s">
        <v>292</v>
      </c>
      <c r="V41" t="str">
        <f t="shared" si="2"/>
        <v>065</v>
      </c>
      <c r="Z41" s="18" t="s">
        <v>120</v>
      </c>
      <c r="AA41" s="18" t="s">
        <v>240</v>
      </c>
      <c r="AB41" s="18" t="s">
        <v>120</v>
      </c>
      <c r="AC41" s="18" t="s">
        <v>120</v>
      </c>
      <c r="AD41" s="18" t="s">
        <v>120</v>
      </c>
      <c r="AE41" s="18" t="s">
        <v>120</v>
      </c>
      <c r="AF41" s="18" t="s">
        <v>942</v>
      </c>
      <c r="AG41" s="18" t="s">
        <v>943</v>
      </c>
      <c r="AH41" s="18" t="s">
        <v>120</v>
      </c>
      <c r="AI41" s="18" t="s">
        <v>120</v>
      </c>
      <c r="AJ41" s="18" t="s">
        <v>120</v>
      </c>
      <c r="AK41" s="18" t="s">
        <v>944</v>
      </c>
      <c r="AL41" s="18" t="s">
        <v>120</v>
      </c>
      <c r="AM41" s="18" t="s">
        <v>120</v>
      </c>
      <c r="AN41" s="18" t="s">
        <v>120</v>
      </c>
      <c r="AO41" s="18" t="s">
        <v>172</v>
      </c>
      <c r="AP41" s="18" t="s">
        <v>120</v>
      </c>
      <c r="AQ41" s="18" t="s">
        <v>120</v>
      </c>
      <c r="AR41" s="18" t="s">
        <v>120</v>
      </c>
      <c r="AS41" s="18" t="s">
        <v>120</v>
      </c>
      <c r="AT41" s="18" t="s">
        <v>120</v>
      </c>
      <c r="AU41" s="18" t="s">
        <v>120</v>
      </c>
      <c r="AV41" s="18" t="s">
        <v>945</v>
      </c>
      <c r="AW41" s="18" t="s">
        <v>946</v>
      </c>
      <c r="AX41" s="18" t="s">
        <v>120</v>
      </c>
      <c r="AY41" s="18" t="s">
        <v>120</v>
      </c>
      <c r="AZ41" s="18" t="s">
        <v>120</v>
      </c>
      <c r="BA41" s="18" t="s">
        <v>947</v>
      </c>
      <c r="BB41" s="18" t="s">
        <v>120</v>
      </c>
      <c r="BC41" s="18" t="s">
        <v>948</v>
      </c>
      <c r="BD41" s="18" t="s">
        <v>949</v>
      </c>
      <c r="BE41" s="18" t="s">
        <v>120</v>
      </c>
      <c r="BF41" s="18" t="s">
        <v>120</v>
      </c>
    </row>
    <row r="42" spans="18:58" x14ac:dyDescent="0.35">
      <c r="R42" s="18" t="str">
        <f>+$X$9</f>
        <v>BOLÍVAR</v>
      </c>
      <c r="S42" t="s">
        <v>805</v>
      </c>
      <c r="T42" t="s">
        <v>152</v>
      </c>
      <c r="U42" s="12" t="s">
        <v>293</v>
      </c>
      <c r="V42" t="str">
        <f t="shared" si="2"/>
        <v>068</v>
      </c>
      <c r="Z42" s="18" t="s">
        <v>120</v>
      </c>
      <c r="AA42" s="18" t="s">
        <v>950</v>
      </c>
      <c r="AB42" s="18" t="s">
        <v>120</v>
      </c>
      <c r="AC42" s="18" t="s">
        <v>120</v>
      </c>
      <c r="AD42" s="18" t="s">
        <v>120</v>
      </c>
      <c r="AE42" s="18" t="s">
        <v>120</v>
      </c>
      <c r="AF42" s="18" t="s">
        <v>951</v>
      </c>
      <c r="AG42" s="18" t="s">
        <v>300</v>
      </c>
      <c r="AH42" s="18" t="s">
        <v>120</v>
      </c>
      <c r="AI42" s="18" t="s">
        <v>120</v>
      </c>
      <c r="AJ42" s="18" t="s">
        <v>120</v>
      </c>
      <c r="AK42" s="18" t="s">
        <v>165</v>
      </c>
      <c r="AL42" s="18" t="s">
        <v>120</v>
      </c>
      <c r="AM42" s="18" t="s">
        <v>120</v>
      </c>
      <c r="AN42" s="18" t="s">
        <v>120</v>
      </c>
      <c r="AO42" s="18" t="s">
        <v>63</v>
      </c>
      <c r="AP42" s="18" t="s">
        <v>120</v>
      </c>
      <c r="AQ42" s="18" t="s">
        <v>120</v>
      </c>
      <c r="AR42" s="18" t="s">
        <v>120</v>
      </c>
      <c r="AS42" s="18" t="s">
        <v>120</v>
      </c>
      <c r="AT42" s="18" t="s">
        <v>120</v>
      </c>
      <c r="AU42" s="18" t="s">
        <v>120</v>
      </c>
      <c r="AV42" s="18" t="s">
        <v>952</v>
      </c>
      <c r="AW42" s="18" t="s">
        <v>953</v>
      </c>
      <c r="AX42" s="18" t="s">
        <v>120</v>
      </c>
      <c r="AY42" s="18" t="s">
        <v>120</v>
      </c>
      <c r="AZ42" s="18" t="s">
        <v>120</v>
      </c>
      <c r="BA42" s="18" t="s">
        <v>954</v>
      </c>
      <c r="BB42" s="18" t="s">
        <v>120</v>
      </c>
      <c r="BC42" s="18" t="s">
        <v>955</v>
      </c>
      <c r="BD42" s="18" t="s">
        <v>956</v>
      </c>
      <c r="BE42" s="18" t="s">
        <v>120</v>
      </c>
      <c r="BF42" s="18" t="s">
        <v>120</v>
      </c>
    </row>
    <row r="43" spans="18:58" x14ac:dyDescent="0.35">
      <c r="R43" s="18" t="str">
        <f t="shared" ref="R43:R48" si="3">+$X$10</f>
        <v>BOYACÁ</v>
      </c>
      <c r="S43" t="s">
        <v>58</v>
      </c>
      <c r="T43" t="s">
        <v>152</v>
      </c>
      <c r="U43" s="12" t="s">
        <v>294</v>
      </c>
      <c r="V43" t="str">
        <f t="shared" si="2"/>
        <v>070</v>
      </c>
      <c r="Z43" s="18" t="s">
        <v>120</v>
      </c>
      <c r="AA43" s="18" t="s">
        <v>957</v>
      </c>
      <c r="AB43" s="18" t="s">
        <v>120</v>
      </c>
      <c r="AC43" s="18" t="s">
        <v>120</v>
      </c>
      <c r="AD43" s="18" t="s">
        <v>120</v>
      </c>
      <c r="AE43" s="18" t="s">
        <v>120</v>
      </c>
      <c r="AF43" s="18" t="s">
        <v>958</v>
      </c>
      <c r="AG43" s="18" t="s">
        <v>959</v>
      </c>
      <c r="AH43" s="18" t="s">
        <v>120</v>
      </c>
      <c r="AI43" s="18" t="s">
        <v>120</v>
      </c>
      <c r="AJ43" s="18" t="s">
        <v>120</v>
      </c>
      <c r="AK43" s="18" t="s">
        <v>960</v>
      </c>
      <c r="AL43" s="18" t="s">
        <v>120</v>
      </c>
      <c r="AM43" s="18" t="s">
        <v>120</v>
      </c>
      <c r="AN43" s="18" t="s">
        <v>120</v>
      </c>
      <c r="AO43" s="18" t="s">
        <v>961</v>
      </c>
      <c r="AP43" s="18" t="s">
        <v>120</v>
      </c>
      <c r="AQ43" s="18" t="s">
        <v>120</v>
      </c>
      <c r="AR43" s="18" t="s">
        <v>120</v>
      </c>
      <c r="AS43" s="18" t="s">
        <v>120</v>
      </c>
      <c r="AT43" s="18" t="s">
        <v>120</v>
      </c>
      <c r="AU43" s="18" t="s">
        <v>120</v>
      </c>
      <c r="AV43" s="18" t="s">
        <v>962</v>
      </c>
      <c r="AW43" s="18" t="s">
        <v>120</v>
      </c>
      <c r="AX43" s="18" t="s">
        <v>120</v>
      </c>
      <c r="AY43" s="18" t="s">
        <v>120</v>
      </c>
      <c r="AZ43" s="18" t="s">
        <v>120</v>
      </c>
      <c r="BA43" s="18" t="s">
        <v>963</v>
      </c>
      <c r="BB43" s="18" t="s">
        <v>120</v>
      </c>
      <c r="BC43" s="18" t="s">
        <v>964</v>
      </c>
      <c r="BD43" s="18" t="s">
        <v>965</v>
      </c>
      <c r="BE43" s="18" t="s">
        <v>120</v>
      </c>
      <c r="BF43" s="18" t="s">
        <v>120</v>
      </c>
    </row>
    <row r="44" spans="18:58" x14ac:dyDescent="0.35">
      <c r="R44" s="18" t="str">
        <f t="shared" si="3"/>
        <v>BOYACÁ</v>
      </c>
      <c r="S44" t="s">
        <v>295</v>
      </c>
      <c r="T44" t="s">
        <v>152</v>
      </c>
      <c r="U44" s="12" t="s">
        <v>296</v>
      </c>
      <c r="V44" t="str">
        <f t="shared" si="2"/>
        <v>072</v>
      </c>
      <c r="Z44" s="18" t="s">
        <v>120</v>
      </c>
      <c r="AA44" s="18" t="s">
        <v>966</v>
      </c>
      <c r="AB44" s="18" t="s">
        <v>120</v>
      </c>
      <c r="AC44" s="18" t="s">
        <v>120</v>
      </c>
      <c r="AD44" s="18" t="s">
        <v>120</v>
      </c>
      <c r="AE44" s="18" t="s">
        <v>120</v>
      </c>
      <c r="AF44" s="18" t="s">
        <v>967</v>
      </c>
      <c r="AG44" s="18" t="s">
        <v>302</v>
      </c>
      <c r="AH44" s="18" t="s">
        <v>120</v>
      </c>
      <c r="AI44" s="18" t="s">
        <v>120</v>
      </c>
      <c r="AJ44" s="18" t="s">
        <v>120</v>
      </c>
      <c r="AK44" s="18" t="s">
        <v>968</v>
      </c>
      <c r="AL44" s="18" t="s">
        <v>120</v>
      </c>
      <c r="AM44" s="18" t="s">
        <v>120</v>
      </c>
      <c r="AN44" s="18" t="s">
        <v>120</v>
      </c>
      <c r="AO44" s="18" t="s">
        <v>688</v>
      </c>
      <c r="AP44" s="18" t="s">
        <v>120</v>
      </c>
      <c r="AQ44" s="18" t="s">
        <v>120</v>
      </c>
      <c r="AR44" s="18" t="s">
        <v>120</v>
      </c>
      <c r="AS44" s="18" t="s">
        <v>120</v>
      </c>
      <c r="AT44" s="18" t="s">
        <v>120</v>
      </c>
      <c r="AU44" s="18" t="s">
        <v>120</v>
      </c>
      <c r="AV44" s="18" t="s">
        <v>350</v>
      </c>
      <c r="AW44" s="18" t="s">
        <v>120</v>
      </c>
      <c r="AX44" s="18" t="s">
        <v>120</v>
      </c>
      <c r="AY44" s="18" t="s">
        <v>120</v>
      </c>
      <c r="AZ44" s="18" t="s">
        <v>120</v>
      </c>
      <c r="BA44" s="18" t="s">
        <v>969</v>
      </c>
      <c r="BB44" s="18" t="s">
        <v>120</v>
      </c>
      <c r="BC44" s="18" t="s">
        <v>970</v>
      </c>
      <c r="BD44" s="18" t="s">
        <v>216</v>
      </c>
      <c r="BE44" s="18" t="s">
        <v>120</v>
      </c>
      <c r="BF44" s="18" t="s">
        <v>120</v>
      </c>
    </row>
    <row r="45" spans="18:58" x14ac:dyDescent="0.35">
      <c r="R45" s="18" t="str">
        <f t="shared" si="3"/>
        <v>BOYACÁ</v>
      </c>
      <c r="S45" t="s">
        <v>59</v>
      </c>
      <c r="T45" t="s">
        <v>152</v>
      </c>
      <c r="U45" s="12" t="s">
        <v>297</v>
      </c>
      <c r="V45" t="str">
        <f t="shared" si="2"/>
        <v>074</v>
      </c>
      <c r="Z45" s="18" t="s">
        <v>120</v>
      </c>
      <c r="AA45" s="18" t="s">
        <v>971</v>
      </c>
      <c r="AB45" s="18" t="s">
        <v>120</v>
      </c>
      <c r="AC45" s="18" t="s">
        <v>120</v>
      </c>
      <c r="AD45" s="18" t="s">
        <v>120</v>
      </c>
      <c r="AE45" s="18" t="s">
        <v>120</v>
      </c>
      <c r="AF45" s="18" t="s">
        <v>102</v>
      </c>
      <c r="AG45" s="18" t="s">
        <v>972</v>
      </c>
      <c r="AH45" s="18" t="s">
        <v>120</v>
      </c>
      <c r="AI45" s="18" t="s">
        <v>120</v>
      </c>
      <c r="AJ45" s="18" t="s">
        <v>120</v>
      </c>
      <c r="AK45" s="18" t="s">
        <v>120</v>
      </c>
      <c r="AL45" s="18" t="s">
        <v>120</v>
      </c>
      <c r="AM45" s="18" t="s">
        <v>120</v>
      </c>
      <c r="AN45" s="18" t="s">
        <v>120</v>
      </c>
      <c r="AO45" s="18" t="s">
        <v>973</v>
      </c>
      <c r="AP45" s="18" t="s">
        <v>120</v>
      </c>
      <c r="AQ45" s="18" t="s">
        <v>120</v>
      </c>
      <c r="AR45" s="18" t="s">
        <v>120</v>
      </c>
      <c r="AS45" s="18" t="s">
        <v>120</v>
      </c>
      <c r="AT45" s="18" t="s">
        <v>120</v>
      </c>
      <c r="AU45" s="18" t="s">
        <v>120</v>
      </c>
      <c r="AV45" s="18" t="s">
        <v>974</v>
      </c>
      <c r="AW45" s="18" t="s">
        <v>120</v>
      </c>
      <c r="AX45" s="18" t="s">
        <v>120</v>
      </c>
      <c r="AY45" s="18" t="s">
        <v>120</v>
      </c>
      <c r="AZ45" s="18" t="s">
        <v>120</v>
      </c>
      <c r="BA45" s="18" t="s">
        <v>975</v>
      </c>
      <c r="BB45" s="18" t="s">
        <v>120</v>
      </c>
      <c r="BC45" s="18" t="s">
        <v>976</v>
      </c>
      <c r="BD45" s="18" t="s">
        <v>120</v>
      </c>
      <c r="BE45" s="18" t="s">
        <v>120</v>
      </c>
      <c r="BF45" s="18" t="s">
        <v>120</v>
      </c>
    </row>
    <row r="46" spans="18:58" x14ac:dyDescent="0.35">
      <c r="R46" s="18" t="str">
        <f t="shared" si="3"/>
        <v>BOYACÁ</v>
      </c>
      <c r="S46" t="s">
        <v>298</v>
      </c>
      <c r="T46" t="s">
        <v>152</v>
      </c>
      <c r="U46" s="12" t="s">
        <v>299</v>
      </c>
      <c r="V46" t="str">
        <f t="shared" si="2"/>
        <v>076</v>
      </c>
      <c r="Z46" s="18" t="s">
        <v>120</v>
      </c>
      <c r="AA46" s="18" t="s">
        <v>977</v>
      </c>
      <c r="AB46" s="18" t="s">
        <v>120</v>
      </c>
      <c r="AC46" s="18" t="s">
        <v>120</v>
      </c>
      <c r="AD46" s="18" t="s">
        <v>120</v>
      </c>
      <c r="AE46" s="18" t="s">
        <v>120</v>
      </c>
      <c r="AF46" s="18" t="s">
        <v>978</v>
      </c>
      <c r="AG46" s="18" t="s">
        <v>979</v>
      </c>
      <c r="AH46" s="18" t="s">
        <v>120</v>
      </c>
      <c r="AI46" s="18" t="s">
        <v>120</v>
      </c>
      <c r="AJ46" s="18" t="s">
        <v>120</v>
      </c>
      <c r="AK46" s="18" t="s">
        <v>120</v>
      </c>
      <c r="AL46" s="18" t="s">
        <v>120</v>
      </c>
      <c r="AM46" s="18" t="s">
        <v>120</v>
      </c>
      <c r="AN46" s="18" t="s">
        <v>120</v>
      </c>
      <c r="AO46" s="18" t="s">
        <v>91</v>
      </c>
      <c r="AP46" s="18" t="s">
        <v>120</v>
      </c>
      <c r="AQ46" s="18" t="s">
        <v>120</v>
      </c>
      <c r="AR46" s="18" t="s">
        <v>120</v>
      </c>
      <c r="AS46" s="18" t="s">
        <v>120</v>
      </c>
      <c r="AT46" s="18" t="s">
        <v>120</v>
      </c>
      <c r="AU46" s="18" t="s">
        <v>120</v>
      </c>
      <c r="AV46" s="18" t="s">
        <v>106</v>
      </c>
      <c r="AW46" s="18" t="s">
        <v>120</v>
      </c>
      <c r="AX46" s="18" t="s">
        <v>120</v>
      </c>
      <c r="AY46" s="18" t="s">
        <v>120</v>
      </c>
      <c r="AZ46" s="18" t="s">
        <v>120</v>
      </c>
      <c r="BA46" s="18" t="s">
        <v>95</v>
      </c>
      <c r="BB46" s="18" t="s">
        <v>120</v>
      </c>
      <c r="BC46" s="18" t="s">
        <v>980</v>
      </c>
      <c r="BD46" s="18" t="s">
        <v>120</v>
      </c>
      <c r="BE46" s="18" t="s">
        <v>120</v>
      </c>
      <c r="BF46" s="18" t="s">
        <v>120</v>
      </c>
    </row>
    <row r="47" spans="18:58" x14ac:dyDescent="0.35">
      <c r="R47" s="18" t="str">
        <f t="shared" si="3"/>
        <v>BOYACÁ</v>
      </c>
      <c r="S47" t="s">
        <v>300</v>
      </c>
      <c r="T47" t="s">
        <v>152</v>
      </c>
      <c r="U47" s="12" t="s">
        <v>301</v>
      </c>
      <c r="V47" t="str">
        <f t="shared" si="2"/>
        <v>078</v>
      </c>
      <c r="Z47" s="18" t="s">
        <v>120</v>
      </c>
      <c r="AA47" s="18" t="s">
        <v>243</v>
      </c>
      <c r="AB47" s="18" t="s">
        <v>120</v>
      </c>
      <c r="AC47" s="18" t="s">
        <v>120</v>
      </c>
      <c r="AD47" s="18" t="s">
        <v>120</v>
      </c>
      <c r="AE47" s="18" t="s">
        <v>120</v>
      </c>
      <c r="AF47" s="18" t="s">
        <v>981</v>
      </c>
      <c r="AG47" s="18" t="s">
        <v>982</v>
      </c>
      <c r="AH47" s="18" t="s">
        <v>120</v>
      </c>
      <c r="AI47" s="18" t="s">
        <v>120</v>
      </c>
      <c r="AJ47" s="18" t="s">
        <v>120</v>
      </c>
      <c r="AK47" s="18" t="s">
        <v>120</v>
      </c>
      <c r="AL47" s="18" t="s">
        <v>120</v>
      </c>
      <c r="AM47" s="18" t="s">
        <v>120</v>
      </c>
      <c r="AN47" s="18" t="s">
        <v>120</v>
      </c>
      <c r="AO47" s="18" t="s">
        <v>983</v>
      </c>
      <c r="AP47" s="18" t="s">
        <v>120</v>
      </c>
      <c r="AQ47" s="18" t="s">
        <v>120</v>
      </c>
      <c r="AR47" s="18" t="s">
        <v>120</v>
      </c>
      <c r="AS47" s="18" t="s">
        <v>120</v>
      </c>
      <c r="AT47" s="18" t="s">
        <v>120</v>
      </c>
      <c r="AU47" s="18" t="s">
        <v>120</v>
      </c>
      <c r="AV47" s="18" t="s">
        <v>984</v>
      </c>
      <c r="AW47" s="18" t="s">
        <v>120</v>
      </c>
      <c r="AX47" s="18" t="s">
        <v>120</v>
      </c>
      <c r="AY47" s="18" t="s">
        <v>120</v>
      </c>
      <c r="AZ47" s="18" t="s">
        <v>120</v>
      </c>
      <c r="BA47" s="18" t="s">
        <v>985</v>
      </c>
      <c r="BB47" s="18" t="s">
        <v>120</v>
      </c>
      <c r="BC47" s="18" t="s">
        <v>986</v>
      </c>
      <c r="BD47" s="18" t="s">
        <v>120</v>
      </c>
      <c r="BE47" s="18" t="s">
        <v>120</v>
      </c>
      <c r="BF47" s="18" t="s">
        <v>120</v>
      </c>
    </row>
    <row r="48" spans="18:58" x14ac:dyDescent="0.35">
      <c r="R48" s="18" t="str">
        <f t="shared" si="3"/>
        <v>BOYACÁ</v>
      </c>
      <c r="S48" t="s">
        <v>302</v>
      </c>
      <c r="T48" t="s">
        <v>170</v>
      </c>
      <c r="U48" s="12" t="s">
        <v>303</v>
      </c>
      <c r="V48" t="str">
        <f t="shared" si="2"/>
        <v>079</v>
      </c>
      <c r="Z48" s="18" t="s">
        <v>120</v>
      </c>
      <c r="AA48" s="18" t="s">
        <v>987</v>
      </c>
      <c r="AB48" s="18" t="s">
        <v>120</v>
      </c>
      <c r="AC48" s="18" t="s">
        <v>120</v>
      </c>
      <c r="AD48" s="18" t="s">
        <v>120</v>
      </c>
      <c r="AE48" s="18" t="s">
        <v>120</v>
      </c>
      <c r="AF48" s="18" t="s">
        <v>111</v>
      </c>
      <c r="AG48" s="18" t="s">
        <v>143</v>
      </c>
      <c r="AH48" s="18" t="s">
        <v>120</v>
      </c>
      <c r="AI48" s="18" t="s">
        <v>120</v>
      </c>
      <c r="AJ48" s="18" t="s">
        <v>120</v>
      </c>
      <c r="AK48" s="18" t="s">
        <v>120</v>
      </c>
      <c r="AL48" s="18" t="s">
        <v>120</v>
      </c>
      <c r="AM48" s="18" t="s">
        <v>120</v>
      </c>
      <c r="AN48" s="18" t="s">
        <v>120</v>
      </c>
      <c r="AO48" s="18" t="s">
        <v>988</v>
      </c>
      <c r="AP48" s="18" t="s">
        <v>120</v>
      </c>
      <c r="AQ48" s="18" t="s">
        <v>120</v>
      </c>
      <c r="AR48" s="18" t="s">
        <v>120</v>
      </c>
      <c r="AS48" s="18" t="s">
        <v>120</v>
      </c>
      <c r="AT48" s="18" t="s">
        <v>120</v>
      </c>
      <c r="AU48" s="18" t="s">
        <v>120</v>
      </c>
      <c r="AV48" s="18" t="s">
        <v>989</v>
      </c>
      <c r="AW48" s="18" t="s">
        <v>120</v>
      </c>
      <c r="AX48" s="18" t="s">
        <v>120</v>
      </c>
      <c r="AY48" s="18" t="s">
        <v>120</v>
      </c>
      <c r="AZ48" s="18" t="s">
        <v>120</v>
      </c>
      <c r="BA48" s="18" t="s">
        <v>990</v>
      </c>
      <c r="BB48" s="18" t="s">
        <v>120</v>
      </c>
      <c r="BC48" s="18" t="s">
        <v>991</v>
      </c>
      <c r="BD48" s="18" t="s">
        <v>120</v>
      </c>
      <c r="BE48" s="18" t="s">
        <v>120</v>
      </c>
      <c r="BF48" s="18" t="s">
        <v>120</v>
      </c>
    </row>
    <row r="49" spans="18:58" x14ac:dyDescent="0.35">
      <c r="R49" s="18" t="str">
        <f>+$X$23</f>
        <v>MAGDALENA</v>
      </c>
      <c r="S49" t="s">
        <v>304</v>
      </c>
      <c r="T49" t="s">
        <v>152</v>
      </c>
      <c r="U49" s="12" t="s">
        <v>305</v>
      </c>
      <c r="V49" t="str">
        <f t="shared" si="2"/>
        <v>080</v>
      </c>
      <c r="Z49" s="18" t="s">
        <v>120</v>
      </c>
      <c r="AA49" s="18" t="s">
        <v>247</v>
      </c>
      <c r="AB49" s="18" t="s">
        <v>120</v>
      </c>
      <c r="AC49" s="18" t="s">
        <v>120</v>
      </c>
      <c r="AD49" s="18" t="s">
        <v>120</v>
      </c>
      <c r="AE49" s="18" t="s">
        <v>120</v>
      </c>
      <c r="AF49" s="18" t="s">
        <v>120</v>
      </c>
      <c r="AG49" s="18" t="s">
        <v>992</v>
      </c>
      <c r="AH49" s="18" t="s">
        <v>120</v>
      </c>
      <c r="AI49" s="18" t="s">
        <v>120</v>
      </c>
      <c r="AJ49" s="18" t="s">
        <v>120</v>
      </c>
      <c r="AK49" s="18" t="s">
        <v>120</v>
      </c>
      <c r="AL49" s="18" t="s">
        <v>120</v>
      </c>
      <c r="AM49" s="18" t="s">
        <v>120</v>
      </c>
      <c r="AN49" s="18" t="s">
        <v>120</v>
      </c>
      <c r="AO49" s="18" t="s">
        <v>993</v>
      </c>
      <c r="AP49" s="18" t="s">
        <v>120</v>
      </c>
      <c r="AQ49" s="18" t="s">
        <v>120</v>
      </c>
      <c r="AR49" s="18" t="s">
        <v>120</v>
      </c>
      <c r="AS49" s="18" t="s">
        <v>120</v>
      </c>
      <c r="AT49" s="18" t="s">
        <v>120</v>
      </c>
      <c r="AU49" s="18" t="s">
        <v>120</v>
      </c>
      <c r="AV49" s="18" t="s">
        <v>190</v>
      </c>
      <c r="AW49" s="18" t="s">
        <v>120</v>
      </c>
      <c r="AX49" s="18" t="s">
        <v>120</v>
      </c>
      <c r="AY49" s="18" t="s">
        <v>120</v>
      </c>
      <c r="AZ49" s="18" t="s">
        <v>120</v>
      </c>
      <c r="BA49" s="18" t="s">
        <v>994</v>
      </c>
      <c r="BB49" s="18" t="s">
        <v>120</v>
      </c>
      <c r="BC49" s="18" t="s">
        <v>891</v>
      </c>
      <c r="BD49" s="18" t="s">
        <v>120</v>
      </c>
      <c r="BE49" s="18" t="s">
        <v>120</v>
      </c>
      <c r="BF49" s="18" t="s">
        <v>120</v>
      </c>
    </row>
    <row r="50" spans="18:58" x14ac:dyDescent="0.35">
      <c r="R50" s="18" t="str">
        <f>+$X$10</f>
        <v>BOYACÁ</v>
      </c>
      <c r="S50" t="s">
        <v>306</v>
      </c>
      <c r="T50" t="s">
        <v>152</v>
      </c>
      <c r="U50" s="12" t="s">
        <v>307</v>
      </c>
      <c r="V50" t="str">
        <f t="shared" si="2"/>
        <v>082</v>
      </c>
      <c r="Z50" s="18" t="s">
        <v>120</v>
      </c>
      <c r="AA50" s="18" t="s">
        <v>995</v>
      </c>
      <c r="AB50" s="18" t="s">
        <v>120</v>
      </c>
      <c r="AC50" s="18" t="s">
        <v>120</v>
      </c>
      <c r="AD50" s="18" t="s">
        <v>120</v>
      </c>
      <c r="AE50" s="18" t="s">
        <v>120</v>
      </c>
      <c r="AF50" s="18" t="s">
        <v>120</v>
      </c>
      <c r="AG50" s="18" t="s">
        <v>996</v>
      </c>
      <c r="AH50" s="18" t="s">
        <v>120</v>
      </c>
      <c r="AI50" s="18" t="s">
        <v>120</v>
      </c>
      <c r="AJ50" s="18" t="s">
        <v>120</v>
      </c>
      <c r="AK50" s="18" t="s">
        <v>120</v>
      </c>
      <c r="AL50" s="18" t="s">
        <v>120</v>
      </c>
      <c r="AM50" s="18" t="s">
        <v>120</v>
      </c>
      <c r="AN50" s="18" t="s">
        <v>120</v>
      </c>
      <c r="AO50" s="18" t="s">
        <v>911</v>
      </c>
      <c r="AP50" s="18" t="s">
        <v>120</v>
      </c>
      <c r="AQ50" s="18" t="s">
        <v>120</v>
      </c>
      <c r="AR50" s="18" t="s">
        <v>120</v>
      </c>
      <c r="AS50" s="18" t="s">
        <v>120</v>
      </c>
      <c r="AT50" s="18" t="s">
        <v>120</v>
      </c>
      <c r="AU50" s="18" t="s">
        <v>120</v>
      </c>
      <c r="AV50" s="18" t="s">
        <v>997</v>
      </c>
      <c r="AW50" s="18" t="s">
        <v>120</v>
      </c>
      <c r="AX50" s="18" t="s">
        <v>120</v>
      </c>
      <c r="AY50" s="18" t="s">
        <v>120</v>
      </c>
      <c r="AZ50" s="18" t="s">
        <v>120</v>
      </c>
      <c r="BA50" s="18" t="s">
        <v>998</v>
      </c>
      <c r="BB50" s="18" t="s">
        <v>120</v>
      </c>
      <c r="BC50" s="18" t="s">
        <v>120</v>
      </c>
      <c r="BD50" s="18" t="s">
        <v>120</v>
      </c>
      <c r="BE50" s="18" t="s">
        <v>120</v>
      </c>
      <c r="BF50" s="18" t="s">
        <v>120</v>
      </c>
    </row>
    <row r="51" spans="18:58" x14ac:dyDescent="0.35">
      <c r="R51" s="18" t="str">
        <f>+$X$10</f>
        <v>BOYACÁ</v>
      </c>
      <c r="S51" t="s">
        <v>1025</v>
      </c>
      <c r="T51" t="s">
        <v>152</v>
      </c>
      <c r="U51" s="12" t="s">
        <v>308</v>
      </c>
      <c r="V51" t="str">
        <f t="shared" si="2"/>
        <v>083</v>
      </c>
      <c r="Z51" s="18" t="s">
        <v>120</v>
      </c>
      <c r="AA51" s="18" t="s">
        <v>609</v>
      </c>
      <c r="AB51" s="18" t="s">
        <v>120</v>
      </c>
      <c r="AC51" s="18" t="s">
        <v>120</v>
      </c>
      <c r="AD51" s="18" t="s">
        <v>120</v>
      </c>
      <c r="AE51" s="18" t="s">
        <v>120</v>
      </c>
      <c r="AF51" s="18" t="s">
        <v>120</v>
      </c>
      <c r="AG51" s="18" t="s">
        <v>999</v>
      </c>
      <c r="AH51" s="18" t="s">
        <v>120</v>
      </c>
      <c r="AI51" s="18" t="s">
        <v>120</v>
      </c>
      <c r="AJ51" s="18" t="s">
        <v>120</v>
      </c>
      <c r="AK51" s="18" t="s">
        <v>120</v>
      </c>
      <c r="AL51" s="18" t="s">
        <v>120</v>
      </c>
      <c r="AM51" s="18" t="s">
        <v>120</v>
      </c>
      <c r="AN51" s="18" t="s">
        <v>120</v>
      </c>
      <c r="AO51" s="18" t="s">
        <v>135</v>
      </c>
      <c r="AP51" s="18" t="s">
        <v>120</v>
      </c>
      <c r="AQ51" s="18" t="s">
        <v>120</v>
      </c>
      <c r="AR51" s="18" t="s">
        <v>120</v>
      </c>
      <c r="AS51" s="18" t="s">
        <v>120</v>
      </c>
      <c r="AT51" s="18" t="s">
        <v>120</v>
      </c>
      <c r="AU51" s="18" t="s">
        <v>120</v>
      </c>
      <c r="AV51" s="18" t="s">
        <v>1000</v>
      </c>
      <c r="AW51" s="18" t="s">
        <v>120</v>
      </c>
      <c r="AX51" s="18" t="s">
        <v>120</v>
      </c>
      <c r="AY51" s="18" t="s">
        <v>120</v>
      </c>
      <c r="AZ51" s="18" t="s">
        <v>120</v>
      </c>
      <c r="BA51" s="18" t="s">
        <v>1001</v>
      </c>
      <c r="BB51" s="18" t="s">
        <v>120</v>
      </c>
      <c r="BC51" s="18" t="s">
        <v>120</v>
      </c>
      <c r="BD51" s="18" t="s">
        <v>120</v>
      </c>
      <c r="BE51" s="18" t="s">
        <v>120</v>
      </c>
      <c r="BF51" s="18" t="s">
        <v>120</v>
      </c>
    </row>
    <row r="52" spans="18:58" x14ac:dyDescent="0.35">
      <c r="R52" s="18" t="str">
        <f>+$X$13</f>
        <v>CASANARE</v>
      </c>
      <c r="S52" t="s">
        <v>309</v>
      </c>
      <c r="T52" t="s">
        <v>152</v>
      </c>
      <c r="U52" s="12" t="s">
        <v>310</v>
      </c>
      <c r="V52" t="str">
        <f t="shared" si="2"/>
        <v>086</v>
      </c>
      <c r="Z52" s="18" t="s">
        <v>120</v>
      </c>
      <c r="AA52" s="18" t="s">
        <v>73</v>
      </c>
      <c r="AB52" s="18" t="s">
        <v>120</v>
      </c>
      <c r="AC52" s="18" t="s">
        <v>120</v>
      </c>
      <c r="AD52" s="18" t="s">
        <v>120</v>
      </c>
      <c r="AE52" s="18" t="s">
        <v>120</v>
      </c>
      <c r="AF52" s="18" t="s">
        <v>120</v>
      </c>
      <c r="AG52" s="18" t="s">
        <v>341</v>
      </c>
      <c r="AH52" s="18" t="s">
        <v>120</v>
      </c>
      <c r="AI52" s="18" t="s">
        <v>120</v>
      </c>
      <c r="AJ52" s="18" t="s">
        <v>120</v>
      </c>
      <c r="AK52" s="18" t="s">
        <v>120</v>
      </c>
      <c r="AL52" s="18" t="s">
        <v>120</v>
      </c>
      <c r="AM52" s="18" t="s">
        <v>120</v>
      </c>
      <c r="AN52" s="18" t="s">
        <v>120</v>
      </c>
      <c r="AO52" s="18" t="s">
        <v>1002</v>
      </c>
      <c r="AP52" s="18" t="s">
        <v>120</v>
      </c>
      <c r="AQ52" s="18" t="s">
        <v>120</v>
      </c>
      <c r="AR52" s="18" t="s">
        <v>120</v>
      </c>
      <c r="AS52" s="18" t="s">
        <v>120</v>
      </c>
      <c r="AT52" s="18" t="s">
        <v>120</v>
      </c>
      <c r="AU52" s="18" t="s">
        <v>120</v>
      </c>
      <c r="AV52" s="18" t="s">
        <v>1003</v>
      </c>
      <c r="AW52" s="18" t="s">
        <v>120</v>
      </c>
      <c r="AX52" s="18" t="s">
        <v>120</v>
      </c>
      <c r="AY52" s="18" t="s">
        <v>120</v>
      </c>
      <c r="AZ52" s="18" t="s">
        <v>120</v>
      </c>
      <c r="BA52" s="18" t="s">
        <v>70</v>
      </c>
      <c r="BB52" s="18" t="s">
        <v>120</v>
      </c>
      <c r="BC52" s="18" t="s">
        <v>120</v>
      </c>
      <c r="BD52" s="18" t="s">
        <v>120</v>
      </c>
      <c r="BE52" s="18" t="s">
        <v>120</v>
      </c>
      <c r="BF52" s="18" t="s">
        <v>120</v>
      </c>
    </row>
    <row r="53" spans="18:58" x14ac:dyDescent="0.35">
      <c r="R53" s="18" t="str">
        <f t="shared" ref="R53:R58" si="4">+$X$10</f>
        <v>BOYACÁ</v>
      </c>
      <c r="S53" t="s">
        <v>1073</v>
      </c>
      <c r="T53" t="s">
        <v>152</v>
      </c>
      <c r="U53" s="12" t="s">
        <v>311</v>
      </c>
      <c r="V53" t="str">
        <f t="shared" si="2"/>
        <v>088</v>
      </c>
      <c r="Z53" s="18" t="s">
        <v>120</v>
      </c>
      <c r="AA53" s="18" t="s">
        <v>1004</v>
      </c>
      <c r="AB53" s="18" t="s">
        <v>120</v>
      </c>
      <c r="AC53" s="18" t="s">
        <v>120</v>
      </c>
      <c r="AD53" s="18" t="s">
        <v>120</v>
      </c>
      <c r="AE53" s="18" t="s">
        <v>120</v>
      </c>
      <c r="AF53" s="18" t="s">
        <v>120</v>
      </c>
      <c r="AG53" s="18" t="s">
        <v>1005</v>
      </c>
      <c r="AH53" s="18" t="s">
        <v>120</v>
      </c>
      <c r="AI53" s="18" t="s">
        <v>120</v>
      </c>
      <c r="AJ53" s="18" t="s">
        <v>120</v>
      </c>
      <c r="AK53" s="18" t="s">
        <v>120</v>
      </c>
      <c r="AL53" s="18" t="s">
        <v>120</v>
      </c>
      <c r="AM53" s="18" t="s">
        <v>120</v>
      </c>
      <c r="AN53" s="18" t="s">
        <v>120</v>
      </c>
      <c r="AO53" s="18" t="s">
        <v>1006</v>
      </c>
      <c r="AP53" s="18" t="s">
        <v>120</v>
      </c>
      <c r="AQ53" s="18" t="s">
        <v>120</v>
      </c>
      <c r="AR53" s="18" t="s">
        <v>120</v>
      </c>
      <c r="AS53" s="18" t="s">
        <v>120</v>
      </c>
      <c r="AT53" s="18" t="s">
        <v>120</v>
      </c>
      <c r="AU53" s="18" t="s">
        <v>120</v>
      </c>
      <c r="AV53" s="18" t="s">
        <v>84</v>
      </c>
      <c r="AW53" s="18" t="s">
        <v>120</v>
      </c>
      <c r="AX53" s="18" t="s">
        <v>120</v>
      </c>
      <c r="AY53" s="18" t="s">
        <v>120</v>
      </c>
      <c r="AZ53" s="18" t="s">
        <v>120</v>
      </c>
      <c r="BA53" s="18" t="s">
        <v>1007</v>
      </c>
      <c r="BB53" s="18" t="s">
        <v>120</v>
      </c>
      <c r="BC53" s="18" t="s">
        <v>120</v>
      </c>
      <c r="BD53" s="18" t="s">
        <v>120</v>
      </c>
      <c r="BE53" s="18" t="s">
        <v>120</v>
      </c>
      <c r="BF53" s="18" t="s">
        <v>120</v>
      </c>
    </row>
    <row r="54" spans="18:58" x14ac:dyDescent="0.35">
      <c r="R54" s="18" t="str">
        <f t="shared" si="4"/>
        <v>BOYACÁ</v>
      </c>
      <c r="S54" t="s">
        <v>1080</v>
      </c>
      <c r="T54" t="s">
        <v>152</v>
      </c>
      <c r="U54" s="12" t="s">
        <v>312</v>
      </c>
      <c r="V54" t="str">
        <f t="shared" si="2"/>
        <v>090</v>
      </c>
      <c r="Z54" s="18" t="s">
        <v>120</v>
      </c>
      <c r="AA54" s="18" t="s">
        <v>1008</v>
      </c>
      <c r="AB54" s="18" t="s">
        <v>120</v>
      </c>
      <c r="AC54" s="18" t="s">
        <v>120</v>
      </c>
      <c r="AD54" s="18" t="s">
        <v>120</v>
      </c>
      <c r="AE54" s="18" t="s">
        <v>120</v>
      </c>
      <c r="AF54" s="18" t="s">
        <v>120</v>
      </c>
      <c r="AG54" s="18" t="s">
        <v>1009</v>
      </c>
      <c r="AH54" s="18" t="s">
        <v>120</v>
      </c>
      <c r="AI54" s="18" t="s">
        <v>120</v>
      </c>
      <c r="AJ54" s="18" t="s">
        <v>120</v>
      </c>
      <c r="AK54" s="18" t="s">
        <v>120</v>
      </c>
      <c r="AL54" s="18" t="s">
        <v>120</v>
      </c>
      <c r="AM54" s="18" t="s">
        <v>120</v>
      </c>
      <c r="AN54" s="18" t="s">
        <v>120</v>
      </c>
      <c r="AO54" s="18" t="s">
        <v>1010</v>
      </c>
      <c r="AP54" s="18" t="s">
        <v>120</v>
      </c>
      <c r="AQ54" s="18" t="s">
        <v>120</v>
      </c>
      <c r="AR54" s="18" t="s">
        <v>120</v>
      </c>
      <c r="AS54" s="18" t="s">
        <v>120</v>
      </c>
      <c r="AT54" s="18" t="s">
        <v>120</v>
      </c>
      <c r="AU54" s="18" t="s">
        <v>120</v>
      </c>
      <c r="AV54" s="18" t="s">
        <v>1011</v>
      </c>
      <c r="AW54" s="18" t="s">
        <v>120</v>
      </c>
      <c r="AX54" s="18" t="s">
        <v>120</v>
      </c>
      <c r="AY54" s="18" t="s">
        <v>120</v>
      </c>
      <c r="AZ54" s="18" t="s">
        <v>120</v>
      </c>
      <c r="BA54" s="18" t="s">
        <v>1012</v>
      </c>
      <c r="BB54" s="18" t="s">
        <v>120</v>
      </c>
      <c r="BC54" s="18" t="s">
        <v>120</v>
      </c>
      <c r="BD54" s="18" t="s">
        <v>120</v>
      </c>
      <c r="BE54" s="18" t="s">
        <v>120</v>
      </c>
      <c r="BF54" s="18" t="s">
        <v>120</v>
      </c>
    </row>
    <row r="55" spans="18:58" x14ac:dyDescent="0.35">
      <c r="R55" s="18" t="str">
        <f t="shared" si="4"/>
        <v>BOYACÁ</v>
      </c>
      <c r="S55" t="s">
        <v>313</v>
      </c>
      <c r="T55" t="s">
        <v>152</v>
      </c>
      <c r="U55" s="12" t="s">
        <v>314</v>
      </c>
      <c r="V55" t="str">
        <f t="shared" si="2"/>
        <v>092</v>
      </c>
      <c r="Z55" s="18" t="s">
        <v>120</v>
      </c>
      <c r="AA55" s="18" t="s">
        <v>1013</v>
      </c>
      <c r="AB55" s="18" t="s">
        <v>120</v>
      </c>
      <c r="AC55" s="18" t="s">
        <v>120</v>
      </c>
      <c r="AD55" s="18" t="s">
        <v>120</v>
      </c>
      <c r="AE55" s="18" t="s">
        <v>120</v>
      </c>
      <c r="AF55" s="18" t="s">
        <v>120</v>
      </c>
      <c r="AG55" s="18" t="s">
        <v>306</v>
      </c>
      <c r="AH55" s="18" t="s">
        <v>120</v>
      </c>
      <c r="AI55" s="18" t="s">
        <v>120</v>
      </c>
      <c r="AJ55" s="18" t="s">
        <v>120</v>
      </c>
      <c r="AK55" s="18" t="s">
        <v>120</v>
      </c>
      <c r="AL55" s="18" t="s">
        <v>120</v>
      </c>
      <c r="AM55" s="18" t="s">
        <v>120</v>
      </c>
      <c r="AN55" s="18" t="s">
        <v>120</v>
      </c>
      <c r="AO55" s="18" t="s">
        <v>1014</v>
      </c>
      <c r="AP55" s="18" t="s">
        <v>120</v>
      </c>
      <c r="AQ55" s="18" t="s">
        <v>120</v>
      </c>
      <c r="AR55" s="18" t="s">
        <v>120</v>
      </c>
      <c r="AS55" s="18" t="s">
        <v>120</v>
      </c>
      <c r="AT55" s="18" t="s">
        <v>120</v>
      </c>
      <c r="AU55" s="18" t="s">
        <v>120</v>
      </c>
      <c r="AV55" s="18" t="s">
        <v>1015</v>
      </c>
      <c r="AW55" s="18" t="s">
        <v>120</v>
      </c>
      <c r="AX55" s="18" t="s">
        <v>120</v>
      </c>
      <c r="AY55" s="18" t="s">
        <v>120</v>
      </c>
      <c r="AZ55" s="18" t="s">
        <v>120</v>
      </c>
      <c r="BA55" s="18" t="s">
        <v>1016</v>
      </c>
      <c r="BB55" s="18" t="s">
        <v>120</v>
      </c>
      <c r="BC55" s="18" t="s">
        <v>120</v>
      </c>
      <c r="BD55" s="18" t="s">
        <v>120</v>
      </c>
      <c r="BE55" s="18" t="s">
        <v>120</v>
      </c>
      <c r="BF55" s="18" t="s">
        <v>120</v>
      </c>
    </row>
    <row r="56" spans="18:58" x14ac:dyDescent="0.35">
      <c r="R56" s="18" t="str">
        <f t="shared" si="4"/>
        <v>BOYACÁ</v>
      </c>
      <c r="S56" t="s">
        <v>315</v>
      </c>
      <c r="T56" t="s">
        <v>152</v>
      </c>
      <c r="U56" s="12" t="s">
        <v>316</v>
      </c>
      <c r="V56" t="str">
        <f t="shared" si="2"/>
        <v>093</v>
      </c>
      <c r="Z56" s="18" t="s">
        <v>120</v>
      </c>
      <c r="AA56" s="18" t="s">
        <v>47</v>
      </c>
      <c r="AB56" s="18" t="s">
        <v>120</v>
      </c>
      <c r="AC56" s="18" t="s">
        <v>120</v>
      </c>
      <c r="AD56" s="18" t="s">
        <v>120</v>
      </c>
      <c r="AE56" s="18" t="s">
        <v>120</v>
      </c>
      <c r="AF56" s="18" t="s">
        <v>120</v>
      </c>
      <c r="AG56" s="18" t="s">
        <v>1017</v>
      </c>
      <c r="AH56" s="18" t="s">
        <v>120</v>
      </c>
      <c r="AI56" s="18" t="s">
        <v>120</v>
      </c>
      <c r="AJ56" s="18" t="s">
        <v>120</v>
      </c>
      <c r="AK56" s="18" t="s">
        <v>120</v>
      </c>
      <c r="AL56" s="18" t="s">
        <v>120</v>
      </c>
      <c r="AM56" s="18" t="s">
        <v>120</v>
      </c>
      <c r="AN56" s="18" t="s">
        <v>120</v>
      </c>
      <c r="AO56" s="18" t="s">
        <v>1018</v>
      </c>
      <c r="AP56" s="18" t="s">
        <v>120</v>
      </c>
      <c r="AQ56" s="18" t="s">
        <v>120</v>
      </c>
      <c r="AR56" s="18" t="s">
        <v>120</v>
      </c>
      <c r="AS56" s="18" t="s">
        <v>120</v>
      </c>
      <c r="AT56" s="18" t="s">
        <v>120</v>
      </c>
      <c r="AU56" s="18" t="s">
        <v>120</v>
      </c>
      <c r="AV56" s="18" t="s">
        <v>1019</v>
      </c>
      <c r="AW56" s="18" t="s">
        <v>120</v>
      </c>
      <c r="AX56" s="18" t="s">
        <v>120</v>
      </c>
      <c r="AY56" s="18" t="s">
        <v>120</v>
      </c>
      <c r="AZ56" s="18" t="s">
        <v>120</v>
      </c>
      <c r="BA56" s="18" t="s">
        <v>1020</v>
      </c>
      <c r="BB56" s="18" t="s">
        <v>120</v>
      </c>
      <c r="BC56" s="18" t="s">
        <v>120</v>
      </c>
      <c r="BD56" s="18" t="s">
        <v>120</v>
      </c>
      <c r="BE56" s="18" t="s">
        <v>120</v>
      </c>
      <c r="BF56" s="18" t="s">
        <v>120</v>
      </c>
    </row>
    <row r="57" spans="18:58" x14ac:dyDescent="0.35">
      <c r="R57" s="18" t="str">
        <f t="shared" si="4"/>
        <v>BOYACÁ</v>
      </c>
      <c r="S57" t="s">
        <v>317</v>
      </c>
      <c r="T57" t="s">
        <v>152</v>
      </c>
      <c r="U57" s="12" t="s">
        <v>318</v>
      </c>
      <c r="V57" t="str">
        <f t="shared" si="2"/>
        <v>094</v>
      </c>
      <c r="Z57" s="18" t="s">
        <v>120</v>
      </c>
      <c r="AA57" s="18" t="s">
        <v>249</v>
      </c>
      <c r="AB57" s="18" t="s">
        <v>120</v>
      </c>
      <c r="AC57" s="18" t="s">
        <v>120</v>
      </c>
      <c r="AD57" s="18" t="s">
        <v>120</v>
      </c>
      <c r="AE57" s="18" t="s">
        <v>120</v>
      </c>
      <c r="AF57" s="18" t="s">
        <v>120</v>
      </c>
      <c r="AG57" s="18" t="s">
        <v>1021</v>
      </c>
      <c r="AH57" s="18" t="s">
        <v>120</v>
      </c>
      <c r="AI57" s="18" t="s">
        <v>120</v>
      </c>
      <c r="AJ57" s="18" t="s">
        <v>120</v>
      </c>
      <c r="AK57" s="18" t="s">
        <v>120</v>
      </c>
      <c r="AL57" s="18" t="s">
        <v>120</v>
      </c>
      <c r="AM57" s="18" t="s">
        <v>120</v>
      </c>
      <c r="AN57" s="18" t="s">
        <v>120</v>
      </c>
      <c r="AO57" s="18" t="s">
        <v>113</v>
      </c>
      <c r="AP57" s="18" t="s">
        <v>120</v>
      </c>
      <c r="AQ57" s="18" t="s">
        <v>120</v>
      </c>
      <c r="AR57" s="18" t="s">
        <v>120</v>
      </c>
      <c r="AS57" s="18" t="s">
        <v>120</v>
      </c>
      <c r="AT57" s="18" t="s">
        <v>120</v>
      </c>
      <c r="AU57" s="18" t="s">
        <v>120</v>
      </c>
      <c r="AV57" s="18" t="s">
        <v>1022</v>
      </c>
      <c r="AW57" s="18" t="s">
        <v>120</v>
      </c>
      <c r="AX57" s="18" t="s">
        <v>120</v>
      </c>
      <c r="AY57" s="18" t="s">
        <v>120</v>
      </c>
      <c r="AZ57" s="18" t="s">
        <v>120</v>
      </c>
      <c r="BA57" s="18" t="s">
        <v>1023</v>
      </c>
      <c r="BB57" s="18" t="s">
        <v>120</v>
      </c>
      <c r="BC57" s="18" t="s">
        <v>120</v>
      </c>
      <c r="BD57" s="18" t="s">
        <v>120</v>
      </c>
      <c r="BE57" s="18" t="s">
        <v>120</v>
      </c>
      <c r="BF57" s="18" t="s">
        <v>120</v>
      </c>
    </row>
    <row r="58" spans="18:58" x14ac:dyDescent="0.35">
      <c r="R58" s="18" t="str">
        <f t="shared" si="4"/>
        <v>BOYACÁ</v>
      </c>
      <c r="S58" t="s">
        <v>319</v>
      </c>
      <c r="T58" t="s">
        <v>152</v>
      </c>
      <c r="U58" s="12" t="s">
        <v>320</v>
      </c>
      <c r="V58" t="str">
        <f t="shared" si="2"/>
        <v>095</v>
      </c>
      <c r="Z58" s="18" t="s">
        <v>120</v>
      </c>
      <c r="AA58" s="18" t="s">
        <v>1024</v>
      </c>
      <c r="AB58" s="18" t="s">
        <v>120</v>
      </c>
      <c r="AC58" s="18" t="s">
        <v>120</v>
      </c>
      <c r="AD58" s="18" t="s">
        <v>120</v>
      </c>
      <c r="AE58" s="18" t="s">
        <v>120</v>
      </c>
      <c r="AF58" s="18" t="s">
        <v>120</v>
      </c>
      <c r="AG58" s="18" t="s">
        <v>1025</v>
      </c>
      <c r="AH58" s="18" t="s">
        <v>120</v>
      </c>
      <c r="AI58" s="18" t="s">
        <v>120</v>
      </c>
      <c r="AJ58" s="18" t="s">
        <v>120</v>
      </c>
      <c r="AK58" s="18" t="s">
        <v>120</v>
      </c>
      <c r="AL58" s="18" t="s">
        <v>120</v>
      </c>
      <c r="AM58" s="18" t="s">
        <v>120</v>
      </c>
      <c r="AN58" s="18" t="s">
        <v>120</v>
      </c>
      <c r="AO58" s="18" t="s">
        <v>1026</v>
      </c>
      <c r="AP58" s="18" t="s">
        <v>120</v>
      </c>
      <c r="AQ58" s="18" t="s">
        <v>120</v>
      </c>
      <c r="AR58" s="18" t="s">
        <v>120</v>
      </c>
      <c r="AS58" s="18" t="s">
        <v>120</v>
      </c>
      <c r="AT58" s="18" t="s">
        <v>120</v>
      </c>
      <c r="AU58" s="18" t="s">
        <v>120</v>
      </c>
      <c r="AV58" s="18" t="s">
        <v>1027</v>
      </c>
      <c r="AW58" s="18" t="s">
        <v>120</v>
      </c>
      <c r="AX58" s="18" t="s">
        <v>120</v>
      </c>
      <c r="AY58" s="18" t="s">
        <v>120</v>
      </c>
      <c r="AZ58" s="18" t="s">
        <v>120</v>
      </c>
      <c r="BA58" s="18" t="s">
        <v>1028</v>
      </c>
      <c r="BB58" s="18" t="s">
        <v>120</v>
      </c>
      <c r="BC58" s="18" t="s">
        <v>120</v>
      </c>
      <c r="BD58" s="18" t="s">
        <v>120</v>
      </c>
      <c r="BE58" s="18" t="s">
        <v>120</v>
      </c>
      <c r="BF58" s="18" t="s">
        <v>120</v>
      </c>
    </row>
    <row r="59" spans="18:58" x14ac:dyDescent="0.35">
      <c r="R59" s="18" t="str">
        <f t="shared" ref="R59:R68" si="5">+$X$11</f>
        <v>CALDAS</v>
      </c>
      <c r="S59" t="s">
        <v>87</v>
      </c>
      <c r="T59" t="s">
        <v>152</v>
      </c>
      <c r="U59" s="12">
        <v>100</v>
      </c>
      <c r="V59" t="str">
        <f t="shared" si="2"/>
        <v>100</v>
      </c>
      <c r="Z59" s="18" t="s">
        <v>120</v>
      </c>
      <c r="AA59" s="18" t="s">
        <v>992</v>
      </c>
      <c r="AB59" s="18" t="s">
        <v>120</v>
      </c>
      <c r="AC59" s="18" t="s">
        <v>120</v>
      </c>
      <c r="AD59" s="18" t="s">
        <v>120</v>
      </c>
      <c r="AE59" s="18" t="s">
        <v>120</v>
      </c>
      <c r="AF59" s="18" t="s">
        <v>120</v>
      </c>
      <c r="AG59" s="18" t="s">
        <v>1029</v>
      </c>
      <c r="AH59" s="18" t="s">
        <v>120</v>
      </c>
      <c r="AI59" s="18" t="s">
        <v>120</v>
      </c>
      <c r="AJ59" s="18" t="s">
        <v>120</v>
      </c>
      <c r="AK59" s="18" t="s">
        <v>120</v>
      </c>
      <c r="AL59" s="18" t="s">
        <v>120</v>
      </c>
      <c r="AM59" s="18" t="s">
        <v>120</v>
      </c>
      <c r="AN59" s="18" t="s">
        <v>120</v>
      </c>
      <c r="AO59" s="18" t="s">
        <v>1030</v>
      </c>
      <c r="AP59" s="18" t="s">
        <v>120</v>
      </c>
      <c r="AQ59" s="18" t="s">
        <v>120</v>
      </c>
      <c r="AR59" s="18" t="s">
        <v>120</v>
      </c>
      <c r="AS59" s="18" t="s">
        <v>120</v>
      </c>
      <c r="AT59" s="18" t="s">
        <v>120</v>
      </c>
      <c r="AU59" s="18" t="s">
        <v>120</v>
      </c>
      <c r="AV59" s="18" t="s">
        <v>1031</v>
      </c>
      <c r="AW59" s="18" t="s">
        <v>120</v>
      </c>
      <c r="AX59" s="18" t="s">
        <v>120</v>
      </c>
      <c r="AY59" s="18" t="s">
        <v>120</v>
      </c>
      <c r="AZ59" s="18" t="s">
        <v>120</v>
      </c>
      <c r="BA59" s="18" t="s">
        <v>199</v>
      </c>
      <c r="BB59" s="18" t="s">
        <v>120</v>
      </c>
      <c r="BC59" s="18" t="s">
        <v>120</v>
      </c>
      <c r="BD59" s="18" t="s">
        <v>120</v>
      </c>
      <c r="BE59" s="18" t="s">
        <v>120</v>
      </c>
      <c r="BF59" s="18" t="s">
        <v>120</v>
      </c>
    </row>
    <row r="60" spans="18:58" x14ac:dyDescent="0.35">
      <c r="R60" s="18" t="str">
        <f t="shared" si="5"/>
        <v>CALDAS</v>
      </c>
      <c r="S60" t="s">
        <v>153</v>
      </c>
      <c r="T60" t="s">
        <v>152</v>
      </c>
      <c r="U60" s="12">
        <v>102</v>
      </c>
      <c r="V60" t="str">
        <f t="shared" si="2"/>
        <v>102</v>
      </c>
      <c r="Z60" s="18" t="s">
        <v>120</v>
      </c>
      <c r="AA60" s="18" t="s">
        <v>255</v>
      </c>
      <c r="AB60" s="18" t="s">
        <v>120</v>
      </c>
      <c r="AC60" s="18" t="s">
        <v>120</v>
      </c>
      <c r="AD60" s="18" t="s">
        <v>120</v>
      </c>
      <c r="AE60" s="18" t="s">
        <v>120</v>
      </c>
      <c r="AF60" s="18" t="s">
        <v>120</v>
      </c>
      <c r="AG60" s="18" t="s">
        <v>1032</v>
      </c>
      <c r="AH60" s="18" t="s">
        <v>120</v>
      </c>
      <c r="AI60" s="18" t="s">
        <v>120</v>
      </c>
      <c r="AJ60" s="18" t="s">
        <v>120</v>
      </c>
      <c r="AK60" s="18" t="s">
        <v>120</v>
      </c>
      <c r="AL60" s="18" t="s">
        <v>120</v>
      </c>
      <c r="AM60" s="18" t="s">
        <v>120</v>
      </c>
      <c r="AN60" s="18" t="s">
        <v>120</v>
      </c>
      <c r="AO60" s="18" t="s">
        <v>1033</v>
      </c>
      <c r="AP60" s="18" t="s">
        <v>120</v>
      </c>
      <c r="AQ60" s="18" t="s">
        <v>120</v>
      </c>
      <c r="AR60" s="18" t="s">
        <v>120</v>
      </c>
      <c r="AS60" s="18" t="s">
        <v>120</v>
      </c>
      <c r="AT60" s="18" t="s">
        <v>120</v>
      </c>
      <c r="AU60" s="18" t="s">
        <v>120</v>
      </c>
      <c r="AV60" s="18" t="s">
        <v>1034</v>
      </c>
      <c r="AW60" s="18" t="s">
        <v>120</v>
      </c>
      <c r="AX60" s="18" t="s">
        <v>120</v>
      </c>
      <c r="AY60" s="18" t="s">
        <v>120</v>
      </c>
      <c r="AZ60" s="18" t="s">
        <v>120</v>
      </c>
      <c r="BA60" s="18" t="s">
        <v>1035</v>
      </c>
      <c r="BB60" s="18" t="s">
        <v>120</v>
      </c>
      <c r="BC60" s="18" t="s">
        <v>120</v>
      </c>
      <c r="BD60" s="18" t="s">
        <v>120</v>
      </c>
      <c r="BE60" s="18" t="s">
        <v>120</v>
      </c>
      <c r="BF60" s="18" t="s">
        <v>120</v>
      </c>
    </row>
    <row r="61" spans="18:58" x14ac:dyDescent="0.35">
      <c r="R61" s="18" t="str">
        <f t="shared" si="5"/>
        <v>CALDAS</v>
      </c>
      <c r="S61" t="s">
        <v>154</v>
      </c>
      <c r="T61" t="s">
        <v>152</v>
      </c>
      <c r="U61" s="12">
        <v>103</v>
      </c>
      <c r="V61" t="str">
        <f t="shared" si="2"/>
        <v>103</v>
      </c>
      <c r="Z61" s="18" t="s">
        <v>120</v>
      </c>
      <c r="AA61" s="18" t="s">
        <v>1036</v>
      </c>
      <c r="AB61" s="18" t="s">
        <v>120</v>
      </c>
      <c r="AC61" s="18" t="s">
        <v>120</v>
      </c>
      <c r="AD61" s="18" t="s">
        <v>120</v>
      </c>
      <c r="AE61" s="18" t="s">
        <v>120</v>
      </c>
      <c r="AF61" s="18" t="s">
        <v>120</v>
      </c>
      <c r="AG61" s="18" t="s">
        <v>1037</v>
      </c>
      <c r="AH61" s="18" t="s">
        <v>120</v>
      </c>
      <c r="AI61" s="18" t="s">
        <v>120</v>
      </c>
      <c r="AJ61" s="18" t="s">
        <v>120</v>
      </c>
      <c r="AK61" s="18" t="s">
        <v>120</v>
      </c>
      <c r="AL61" s="18" t="s">
        <v>120</v>
      </c>
      <c r="AM61" s="18" t="s">
        <v>120</v>
      </c>
      <c r="AN61" s="18" t="s">
        <v>120</v>
      </c>
      <c r="AO61" s="18" t="s">
        <v>1038</v>
      </c>
      <c r="AP61" s="18" t="s">
        <v>120</v>
      </c>
      <c r="AQ61" s="18" t="s">
        <v>120</v>
      </c>
      <c r="AR61" s="18" t="s">
        <v>120</v>
      </c>
      <c r="AS61" s="18" t="s">
        <v>120</v>
      </c>
      <c r="AT61" s="18" t="s">
        <v>120</v>
      </c>
      <c r="AU61" s="18" t="s">
        <v>120</v>
      </c>
      <c r="AV61" s="18" t="s">
        <v>1039</v>
      </c>
      <c r="AW61" s="18" t="s">
        <v>120</v>
      </c>
      <c r="AX61" s="18" t="s">
        <v>120</v>
      </c>
      <c r="AY61" s="18" t="s">
        <v>120</v>
      </c>
      <c r="AZ61" s="18" t="s">
        <v>120</v>
      </c>
      <c r="BA61" s="18" t="s">
        <v>80</v>
      </c>
      <c r="BB61" s="18" t="s">
        <v>120</v>
      </c>
      <c r="BC61" s="18" t="s">
        <v>120</v>
      </c>
      <c r="BD61" s="18" t="s">
        <v>120</v>
      </c>
      <c r="BE61" s="18" t="s">
        <v>120</v>
      </c>
      <c r="BF61" s="18" t="s">
        <v>120</v>
      </c>
    </row>
    <row r="62" spans="18:58" x14ac:dyDescent="0.35">
      <c r="R62" s="18" t="str">
        <f t="shared" si="5"/>
        <v>CALDAS</v>
      </c>
      <c r="S62" t="s">
        <v>117</v>
      </c>
      <c r="T62" t="s">
        <v>152</v>
      </c>
      <c r="U62" s="12">
        <v>106</v>
      </c>
      <c r="V62" t="str">
        <f t="shared" si="2"/>
        <v>106</v>
      </c>
      <c r="Z62" s="18" t="s">
        <v>120</v>
      </c>
      <c r="AA62" s="18" t="s">
        <v>1040</v>
      </c>
      <c r="AB62" s="18" t="s">
        <v>120</v>
      </c>
      <c r="AC62" s="18" t="s">
        <v>120</v>
      </c>
      <c r="AD62" s="18" t="s">
        <v>120</v>
      </c>
      <c r="AE62" s="18" t="s">
        <v>120</v>
      </c>
      <c r="AF62" s="18" t="s">
        <v>120</v>
      </c>
      <c r="AG62" s="18" t="s">
        <v>1041</v>
      </c>
      <c r="AH62" s="18" t="s">
        <v>120</v>
      </c>
      <c r="AI62" s="18" t="s">
        <v>120</v>
      </c>
      <c r="AJ62" s="18" t="s">
        <v>120</v>
      </c>
      <c r="AK62" s="18" t="s">
        <v>120</v>
      </c>
      <c r="AL62" s="18" t="s">
        <v>120</v>
      </c>
      <c r="AM62" s="18" t="s">
        <v>120</v>
      </c>
      <c r="AN62" s="18" t="s">
        <v>120</v>
      </c>
      <c r="AO62" s="18" t="s">
        <v>1042</v>
      </c>
      <c r="AP62" s="18" t="s">
        <v>120</v>
      </c>
      <c r="AQ62" s="18" t="s">
        <v>120</v>
      </c>
      <c r="AR62" s="18" t="s">
        <v>120</v>
      </c>
      <c r="AS62" s="18" t="s">
        <v>120</v>
      </c>
      <c r="AT62" s="18" t="s">
        <v>120</v>
      </c>
      <c r="AU62" s="18" t="s">
        <v>120</v>
      </c>
      <c r="AV62" s="18" t="s">
        <v>1043</v>
      </c>
      <c r="AW62" s="18" t="s">
        <v>120</v>
      </c>
      <c r="AX62" s="18" t="s">
        <v>120</v>
      </c>
      <c r="AY62" s="18" t="s">
        <v>120</v>
      </c>
      <c r="AZ62" s="18" t="s">
        <v>120</v>
      </c>
      <c r="BA62" s="18" t="s">
        <v>66</v>
      </c>
      <c r="BB62" s="18" t="s">
        <v>120</v>
      </c>
      <c r="BC62" s="18" t="s">
        <v>120</v>
      </c>
      <c r="BD62" s="18" t="s">
        <v>120</v>
      </c>
      <c r="BE62" s="18" t="s">
        <v>120</v>
      </c>
      <c r="BF62" s="18" t="s">
        <v>120</v>
      </c>
    </row>
    <row r="63" spans="18:58" x14ac:dyDescent="0.35">
      <c r="R63" s="18" t="str">
        <f t="shared" si="5"/>
        <v>CALDAS</v>
      </c>
      <c r="S63" t="s">
        <v>155</v>
      </c>
      <c r="T63" t="s">
        <v>152</v>
      </c>
      <c r="U63" s="12">
        <v>108</v>
      </c>
      <c r="V63" t="str">
        <f t="shared" si="2"/>
        <v>108</v>
      </c>
      <c r="Z63" s="18" t="s">
        <v>120</v>
      </c>
      <c r="AA63" s="18" t="s">
        <v>555</v>
      </c>
      <c r="AB63" s="18" t="s">
        <v>120</v>
      </c>
      <c r="AC63" s="18" t="s">
        <v>120</v>
      </c>
      <c r="AD63" s="18" t="s">
        <v>120</v>
      </c>
      <c r="AE63" s="18" t="s">
        <v>120</v>
      </c>
      <c r="AF63" s="18" t="s">
        <v>120</v>
      </c>
      <c r="AG63" s="18" t="s">
        <v>1044</v>
      </c>
      <c r="AH63" s="18" t="s">
        <v>120</v>
      </c>
      <c r="AI63" s="18" t="s">
        <v>120</v>
      </c>
      <c r="AJ63" s="18" t="s">
        <v>120</v>
      </c>
      <c r="AK63" s="18" t="s">
        <v>120</v>
      </c>
      <c r="AL63" s="18" t="s">
        <v>120</v>
      </c>
      <c r="AM63" s="18" t="s">
        <v>120</v>
      </c>
      <c r="AN63" s="18" t="s">
        <v>120</v>
      </c>
      <c r="AO63" s="18" t="s">
        <v>1045</v>
      </c>
      <c r="AP63" s="18" t="s">
        <v>120</v>
      </c>
      <c r="AQ63" s="18" t="s">
        <v>120</v>
      </c>
      <c r="AR63" s="18" t="s">
        <v>120</v>
      </c>
      <c r="AS63" s="18" t="s">
        <v>120</v>
      </c>
      <c r="AT63" s="18" t="s">
        <v>120</v>
      </c>
      <c r="AU63" s="18" t="s">
        <v>120</v>
      </c>
      <c r="AV63" s="18" t="s">
        <v>1046</v>
      </c>
      <c r="AW63" s="18" t="s">
        <v>120</v>
      </c>
      <c r="AX63" s="18" t="s">
        <v>120</v>
      </c>
      <c r="AY63" s="18" t="s">
        <v>120</v>
      </c>
      <c r="AZ63" s="18" t="s">
        <v>120</v>
      </c>
      <c r="BA63" s="18" t="s">
        <v>365</v>
      </c>
      <c r="BB63" s="18" t="s">
        <v>120</v>
      </c>
      <c r="BC63" s="18" t="s">
        <v>120</v>
      </c>
      <c r="BD63" s="18" t="s">
        <v>120</v>
      </c>
      <c r="BE63" s="18" t="s">
        <v>120</v>
      </c>
      <c r="BF63" s="18" t="s">
        <v>120</v>
      </c>
    </row>
    <row r="64" spans="18:58" x14ac:dyDescent="0.35">
      <c r="R64" s="18" t="str">
        <f t="shared" si="5"/>
        <v>CALDAS</v>
      </c>
      <c r="S64" t="s">
        <v>156</v>
      </c>
      <c r="T64" t="s">
        <v>152</v>
      </c>
      <c r="U64" s="12">
        <v>110</v>
      </c>
      <c r="V64" t="str">
        <f t="shared" si="2"/>
        <v>110</v>
      </c>
      <c r="Z64" s="18" t="s">
        <v>120</v>
      </c>
      <c r="AA64" s="18" t="s">
        <v>1047</v>
      </c>
      <c r="AB64" s="18" t="s">
        <v>120</v>
      </c>
      <c r="AC64" s="18" t="s">
        <v>120</v>
      </c>
      <c r="AD64" s="18" t="s">
        <v>120</v>
      </c>
      <c r="AE64" s="18" t="s">
        <v>120</v>
      </c>
      <c r="AF64" s="18" t="s">
        <v>120</v>
      </c>
      <c r="AG64" s="18" t="s">
        <v>1048</v>
      </c>
      <c r="AH64" s="18" t="s">
        <v>120</v>
      </c>
      <c r="AI64" s="18" t="s">
        <v>120</v>
      </c>
      <c r="AJ64" s="18" t="s">
        <v>120</v>
      </c>
      <c r="AK64" s="18" t="s">
        <v>120</v>
      </c>
      <c r="AL64" s="18" t="s">
        <v>120</v>
      </c>
      <c r="AM64" s="18" t="s">
        <v>120</v>
      </c>
      <c r="AN64" s="18" t="s">
        <v>120</v>
      </c>
      <c r="AO64" s="18" t="s">
        <v>1049</v>
      </c>
      <c r="AP64" s="18" t="s">
        <v>120</v>
      </c>
      <c r="AQ64" s="18" t="s">
        <v>120</v>
      </c>
      <c r="AR64" s="18" t="s">
        <v>120</v>
      </c>
      <c r="AS64" s="18" t="s">
        <v>120</v>
      </c>
      <c r="AT64" s="18" t="s">
        <v>120</v>
      </c>
      <c r="AU64" s="18" t="s">
        <v>120</v>
      </c>
      <c r="AV64" s="18" t="s">
        <v>1050</v>
      </c>
      <c r="AW64" s="18" t="s">
        <v>120</v>
      </c>
      <c r="AX64" s="18" t="s">
        <v>120</v>
      </c>
      <c r="AY64" s="18" t="s">
        <v>120</v>
      </c>
      <c r="AZ64" s="18" t="s">
        <v>120</v>
      </c>
      <c r="BA64" s="18" t="s">
        <v>200</v>
      </c>
      <c r="BB64" s="18" t="s">
        <v>120</v>
      </c>
      <c r="BC64" s="18" t="s">
        <v>120</v>
      </c>
      <c r="BD64" s="18" t="s">
        <v>120</v>
      </c>
      <c r="BE64" s="18" t="s">
        <v>120</v>
      </c>
      <c r="BF64" s="18" t="s">
        <v>120</v>
      </c>
    </row>
    <row r="65" spans="18:58" x14ac:dyDescent="0.35">
      <c r="R65" s="18" t="str">
        <f t="shared" si="5"/>
        <v>CALDAS</v>
      </c>
      <c r="S65" t="s">
        <v>157</v>
      </c>
      <c r="T65" t="s">
        <v>152</v>
      </c>
      <c r="U65" s="12">
        <v>112</v>
      </c>
      <c r="V65" t="str">
        <f t="shared" si="2"/>
        <v>112</v>
      </c>
      <c r="Z65" s="18" t="s">
        <v>120</v>
      </c>
      <c r="AA65" s="18" t="s">
        <v>1051</v>
      </c>
      <c r="AB65" s="18" t="s">
        <v>120</v>
      </c>
      <c r="AC65" s="18" t="s">
        <v>120</v>
      </c>
      <c r="AD65" s="18" t="s">
        <v>120</v>
      </c>
      <c r="AE65" s="18" t="s">
        <v>120</v>
      </c>
      <c r="AF65" s="18" t="s">
        <v>120</v>
      </c>
      <c r="AG65" s="18" t="s">
        <v>968</v>
      </c>
      <c r="AH65" s="18" t="s">
        <v>120</v>
      </c>
      <c r="AI65" s="18" t="s">
        <v>120</v>
      </c>
      <c r="AJ65" s="18" t="s">
        <v>120</v>
      </c>
      <c r="AK65" s="18" t="s">
        <v>120</v>
      </c>
      <c r="AL65" s="18" t="s">
        <v>120</v>
      </c>
      <c r="AM65" s="18" t="s">
        <v>120</v>
      </c>
      <c r="AN65" s="18" t="s">
        <v>120</v>
      </c>
      <c r="AO65" s="18" t="s">
        <v>1052</v>
      </c>
      <c r="AP65" s="18" t="s">
        <v>120</v>
      </c>
      <c r="AQ65" s="18" t="s">
        <v>120</v>
      </c>
      <c r="AR65" s="18" t="s">
        <v>120</v>
      </c>
      <c r="AS65" s="18" t="s">
        <v>120</v>
      </c>
      <c r="AT65" s="18" t="s">
        <v>120</v>
      </c>
      <c r="AU65" s="18" t="s">
        <v>120</v>
      </c>
      <c r="AV65" s="18" t="s">
        <v>1053</v>
      </c>
      <c r="AW65" s="18" t="s">
        <v>120</v>
      </c>
      <c r="AX65" s="18" t="s">
        <v>120</v>
      </c>
      <c r="AY65" s="18" t="s">
        <v>120</v>
      </c>
      <c r="AZ65" s="18" t="s">
        <v>120</v>
      </c>
      <c r="BA65" s="18" t="s">
        <v>1054</v>
      </c>
      <c r="BB65" s="18" t="s">
        <v>120</v>
      </c>
      <c r="BC65" s="18" t="s">
        <v>120</v>
      </c>
      <c r="BD65" s="18" t="s">
        <v>120</v>
      </c>
      <c r="BE65" s="18" t="s">
        <v>120</v>
      </c>
      <c r="BF65" s="18" t="s">
        <v>120</v>
      </c>
    </row>
    <row r="66" spans="18:58" x14ac:dyDescent="0.35">
      <c r="R66" s="18" t="str">
        <f t="shared" si="5"/>
        <v>CALDAS</v>
      </c>
      <c r="S66" t="s">
        <v>158</v>
      </c>
      <c r="T66" t="s">
        <v>152</v>
      </c>
      <c r="U66" s="12">
        <v>114</v>
      </c>
      <c r="V66" t="str">
        <f t="shared" si="2"/>
        <v>114</v>
      </c>
      <c r="Z66" s="18" t="s">
        <v>120</v>
      </c>
      <c r="AA66" s="18" t="s">
        <v>257</v>
      </c>
      <c r="AB66" s="18" t="s">
        <v>120</v>
      </c>
      <c r="AC66" s="18" t="s">
        <v>120</v>
      </c>
      <c r="AD66" s="18" t="s">
        <v>120</v>
      </c>
      <c r="AE66" s="18" t="s">
        <v>120</v>
      </c>
      <c r="AF66" s="18" t="s">
        <v>120</v>
      </c>
      <c r="AG66" s="18" t="s">
        <v>1055</v>
      </c>
      <c r="AH66" s="18" t="s">
        <v>120</v>
      </c>
      <c r="AI66" s="18" t="s">
        <v>120</v>
      </c>
      <c r="AJ66" s="18" t="s">
        <v>120</v>
      </c>
      <c r="AK66" s="18" t="s">
        <v>120</v>
      </c>
      <c r="AL66" s="18" t="s">
        <v>120</v>
      </c>
      <c r="AM66" s="18" t="s">
        <v>120</v>
      </c>
      <c r="AN66" s="18" t="s">
        <v>120</v>
      </c>
      <c r="AO66" s="18" t="s">
        <v>1056</v>
      </c>
      <c r="AP66" s="18" t="s">
        <v>120</v>
      </c>
      <c r="AQ66" s="18" t="s">
        <v>120</v>
      </c>
      <c r="AR66" s="18" t="s">
        <v>120</v>
      </c>
      <c r="AS66" s="18" t="s">
        <v>120</v>
      </c>
      <c r="AT66" s="18" t="s">
        <v>120</v>
      </c>
      <c r="AU66" s="18" t="s">
        <v>120</v>
      </c>
      <c r="AV66" s="18" t="s">
        <v>1057</v>
      </c>
      <c r="AW66" s="18" t="s">
        <v>120</v>
      </c>
      <c r="AX66" s="18" t="s">
        <v>120</v>
      </c>
      <c r="AY66" s="18" t="s">
        <v>120</v>
      </c>
      <c r="AZ66" s="18" t="s">
        <v>120</v>
      </c>
      <c r="BA66" s="18" t="s">
        <v>140</v>
      </c>
      <c r="BB66" s="18" t="s">
        <v>120</v>
      </c>
      <c r="BC66" s="18" t="s">
        <v>120</v>
      </c>
      <c r="BD66" s="18" t="s">
        <v>120</v>
      </c>
      <c r="BE66" s="18" t="s">
        <v>120</v>
      </c>
      <c r="BF66" s="18" t="s">
        <v>120</v>
      </c>
    </row>
    <row r="67" spans="18:58" x14ac:dyDescent="0.35">
      <c r="R67" s="18" t="str">
        <f t="shared" si="5"/>
        <v>CALDAS</v>
      </c>
      <c r="S67" t="s">
        <v>159</v>
      </c>
      <c r="T67" t="s">
        <v>152</v>
      </c>
      <c r="U67" s="12">
        <v>115</v>
      </c>
      <c r="V67" t="str">
        <f t="shared" ref="V67:V98" si="6">+TEXT(U67,"00#")</f>
        <v>115</v>
      </c>
      <c r="Z67" s="18" t="s">
        <v>120</v>
      </c>
      <c r="AA67" s="18" t="s">
        <v>1058</v>
      </c>
      <c r="AB67" s="18" t="s">
        <v>120</v>
      </c>
      <c r="AC67" s="18" t="s">
        <v>120</v>
      </c>
      <c r="AD67" s="18" t="s">
        <v>120</v>
      </c>
      <c r="AE67" s="18" t="s">
        <v>120</v>
      </c>
      <c r="AF67" s="18" t="s">
        <v>120</v>
      </c>
      <c r="AG67" s="18" t="s">
        <v>1059</v>
      </c>
      <c r="AH67" s="18" t="s">
        <v>120</v>
      </c>
      <c r="AI67" s="18" t="s">
        <v>120</v>
      </c>
      <c r="AJ67" s="18" t="s">
        <v>120</v>
      </c>
      <c r="AK67" s="18" t="s">
        <v>120</v>
      </c>
      <c r="AL67" s="18" t="s">
        <v>120</v>
      </c>
      <c r="AM67" s="18" t="s">
        <v>120</v>
      </c>
      <c r="AN67" s="18" t="s">
        <v>120</v>
      </c>
      <c r="AO67" s="18" t="s">
        <v>1060</v>
      </c>
      <c r="AP67" s="18" t="s">
        <v>120</v>
      </c>
      <c r="AQ67" s="18" t="s">
        <v>120</v>
      </c>
      <c r="AR67" s="18" t="s">
        <v>120</v>
      </c>
      <c r="AS67" s="18" t="s">
        <v>120</v>
      </c>
      <c r="AT67" s="18" t="s">
        <v>120</v>
      </c>
      <c r="AU67" s="18" t="s">
        <v>120</v>
      </c>
      <c r="AV67" s="18" t="s">
        <v>120</v>
      </c>
      <c r="AW67" s="18" t="s">
        <v>120</v>
      </c>
      <c r="AX67" s="18" t="s">
        <v>120</v>
      </c>
      <c r="AY67" s="18" t="s">
        <v>120</v>
      </c>
      <c r="AZ67" s="18" t="s">
        <v>120</v>
      </c>
      <c r="BA67" s="18" t="s">
        <v>1011</v>
      </c>
      <c r="BB67" s="18" t="s">
        <v>120</v>
      </c>
      <c r="BC67" s="18" t="s">
        <v>120</v>
      </c>
      <c r="BD67" s="18" t="s">
        <v>120</v>
      </c>
      <c r="BE67" s="18" t="s">
        <v>120</v>
      </c>
      <c r="BF67" s="18" t="s">
        <v>120</v>
      </c>
    </row>
    <row r="68" spans="18:58" x14ac:dyDescent="0.35">
      <c r="R68" s="18" t="str">
        <f t="shared" si="5"/>
        <v>CALDAS</v>
      </c>
      <c r="S68" t="s">
        <v>160</v>
      </c>
      <c r="T68" t="s">
        <v>152</v>
      </c>
      <c r="U68" s="12">
        <v>118</v>
      </c>
      <c r="V68" t="str">
        <f t="shared" si="6"/>
        <v>118</v>
      </c>
      <c r="Z68" s="18" t="s">
        <v>120</v>
      </c>
      <c r="AA68" s="18" t="s">
        <v>1061</v>
      </c>
      <c r="AB68" s="18" t="s">
        <v>120</v>
      </c>
      <c r="AC68" s="18" t="s">
        <v>120</v>
      </c>
      <c r="AD68" s="18" t="s">
        <v>120</v>
      </c>
      <c r="AE68" s="18" t="s">
        <v>120</v>
      </c>
      <c r="AF68" s="18" t="s">
        <v>120</v>
      </c>
      <c r="AG68" s="18" t="s">
        <v>49</v>
      </c>
      <c r="AH68" s="18" t="s">
        <v>120</v>
      </c>
      <c r="AI68" s="18" t="s">
        <v>120</v>
      </c>
      <c r="AJ68" s="18" t="s">
        <v>120</v>
      </c>
      <c r="AK68" s="18" t="s">
        <v>120</v>
      </c>
      <c r="AL68" s="18" t="s">
        <v>120</v>
      </c>
      <c r="AM68" s="18" t="s">
        <v>120</v>
      </c>
      <c r="AN68" s="18" t="s">
        <v>120</v>
      </c>
      <c r="AO68" s="18" t="s">
        <v>984</v>
      </c>
      <c r="AP68" s="18" t="s">
        <v>120</v>
      </c>
      <c r="AQ68" s="18" t="s">
        <v>120</v>
      </c>
      <c r="AR68" s="18" t="s">
        <v>120</v>
      </c>
      <c r="AS68" s="18" t="s">
        <v>120</v>
      </c>
      <c r="AT68" s="18" t="s">
        <v>120</v>
      </c>
      <c r="AU68" s="18" t="s">
        <v>120</v>
      </c>
      <c r="AV68" s="18" t="s">
        <v>120</v>
      </c>
      <c r="AW68" s="18" t="s">
        <v>120</v>
      </c>
      <c r="AX68" s="18" t="s">
        <v>120</v>
      </c>
      <c r="AY68" s="18" t="s">
        <v>120</v>
      </c>
      <c r="AZ68" s="18" t="s">
        <v>120</v>
      </c>
      <c r="BA68" s="18" t="s">
        <v>1062</v>
      </c>
      <c r="BB68" s="18" t="s">
        <v>120</v>
      </c>
      <c r="BC68" s="18" t="s">
        <v>120</v>
      </c>
      <c r="BD68" s="18" t="s">
        <v>120</v>
      </c>
      <c r="BE68" s="18" t="s">
        <v>120</v>
      </c>
      <c r="BF68" s="18" t="s">
        <v>120</v>
      </c>
    </row>
    <row r="69" spans="18:58" x14ac:dyDescent="0.35">
      <c r="R69" s="18" t="str">
        <f t="shared" ref="R69:R76" si="7">+$X$14</f>
        <v>CAUCA</v>
      </c>
      <c r="S69" t="s">
        <v>353</v>
      </c>
      <c r="T69" t="s">
        <v>152</v>
      </c>
      <c r="U69" s="12">
        <v>120</v>
      </c>
      <c r="V69" t="str">
        <f t="shared" si="6"/>
        <v>120</v>
      </c>
      <c r="Z69" s="18" t="s">
        <v>120</v>
      </c>
      <c r="AA69" s="18" t="s">
        <v>1063</v>
      </c>
      <c r="AB69" s="18" t="s">
        <v>120</v>
      </c>
      <c r="AC69" s="18" t="s">
        <v>120</v>
      </c>
      <c r="AD69" s="18" t="s">
        <v>120</v>
      </c>
      <c r="AE69" s="18" t="s">
        <v>120</v>
      </c>
      <c r="AF69" s="18" t="s">
        <v>120</v>
      </c>
      <c r="AG69" s="18" t="s">
        <v>1064</v>
      </c>
      <c r="AH69" s="18" t="s">
        <v>120</v>
      </c>
      <c r="AI69" s="18" t="s">
        <v>120</v>
      </c>
      <c r="AJ69" s="18" t="s">
        <v>120</v>
      </c>
      <c r="AK69" s="18" t="s">
        <v>120</v>
      </c>
      <c r="AL69" s="18" t="s">
        <v>120</v>
      </c>
      <c r="AM69" s="18" t="s">
        <v>120</v>
      </c>
      <c r="AN69" s="18" t="s">
        <v>120</v>
      </c>
      <c r="AO69" s="18" t="s">
        <v>1000</v>
      </c>
      <c r="AP69" s="18" t="s">
        <v>120</v>
      </c>
      <c r="AQ69" s="18" t="s">
        <v>120</v>
      </c>
      <c r="AR69" s="18" t="s">
        <v>120</v>
      </c>
      <c r="AS69" s="18" t="s">
        <v>120</v>
      </c>
      <c r="AT69" s="18" t="s">
        <v>120</v>
      </c>
      <c r="AU69" s="18" t="s">
        <v>120</v>
      </c>
      <c r="AV69" s="18" t="s">
        <v>120</v>
      </c>
      <c r="AW69" s="18" t="s">
        <v>120</v>
      </c>
      <c r="AX69" s="18" t="s">
        <v>120</v>
      </c>
      <c r="AY69" s="18" t="s">
        <v>120</v>
      </c>
      <c r="AZ69" s="18" t="s">
        <v>120</v>
      </c>
      <c r="BA69" s="18" t="s">
        <v>201</v>
      </c>
      <c r="BB69" s="18" t="s">
        <v>120</v>
      </c>
      <c r="BC69" s="18" t="s">
        <v>120</v>
      </c>
      <c r="BD69" s="18" t="s">
        <v>120</v>
      </c>
      <c r="BE69" s="18" t="s">
        <v>120</v>
      </c>
      <c r="BF69" s="18" t="s">
        <v>120</v>
      </c>
    </row>
    <row r="70" spans="18:58" x14ac:dyDescent="0.35">
      <c r="R70" s="18" t="str">
        <f t="shared" si="7"/>
        <v>CAUCA</v>
      </c>
      <c r="S70" t="s">
        <v>1257</v>
      </c>
      <c r="T70" t="s">
        <v>152</v>
      </c>
      <c r="U70" s="12">
        <v>122</v>
      </c>
      <c r="V70" t="str">
        <f t="shared" si="6"/>
        <v>122</v>
      </c>
      <c r="Z70" s="18" t="s">
        <v>120</v>
      </c>
      <c r="AA70" s="18" t="s">
        <v>135</v>
      </c>
      <c r="AB70" s="18" t="s">
        <v>120</v>
      </c>
      <c r="AC70" s="18" t="s">
        <v>120</v>
      </c>
      <c r="AD70" s="18" t="s">
        <v>120</v>
      </c>
      <c r="AE70" s="18" t="s">
        <v>120</v>
      </c>
      <c r="AF70" s="18" t="s">
        <v>120</v>
      </c>
      <c r="AG70" s="18" t="s">
        <v>1065</v>
      </c>
      <c r="AH70" s="18" t="s">
        <v>120</v>
      </c>
      <c r="AI70" s="18" t="s">
        <v>120</v>
      </c>
      <c r="AJ70" s="18" t="s">
        <v>120</v>
      </c>
      <c r="AK70" s="18" t="s">
        <v>120</v>
      </c>
      <c r="AL70" s="18" t="s">
        <v>120</v>
      </c>
      <c r="AM70" s="18" t="s">
        <v>120</v>
      </c>
      <c r="AN70" s="18" t="s">
        <v>120</v>
      </c>
      <c r="AO70" s="18" t="s">
        <v>710</v>
      </c>
      <c r="AP70" s="18" t="s">
        <v>120</v>
      </c>
      <c r="AQ70" s="18" t="s">
        <v>120</v>
      </c>
      <c r="AR70" s="18" t="s">
        <v>120</v>
      </c>
      <c r="AS70" s="18" t="s">
        <v>120</v>
      </c>
      <c r="AT70" s="18" t="s">
        <v>120</v>
      </c>
      <c r="AU70" s="18" t="s">
        <v>120</v>
      </c>
      <c r="AV70" s="18" t="s">
        <v>120</v>
      </c>
      <c r="AW70" s="18" t="s">
        <v>120</v>
      </c>
      <c r="AX70" s="18" t="s">
        <v>120</v>
      </c>
      <c r="AY70" s="18" t="s">
        <v>120</v>
      </c>
      <c r="AZ70" s="18" t="s">
        <v>120</v>
      </c>
      <c r="BA70" s="18" t="s">
        <v>1066</v>
      </c>
      <c r="BB70" s="18" t="s">
        <v>120</v>
      </c>
      <c r="BC70" s="18" t="s">
        <v>120</v>
      </c>
      <c r="BD70" s="18" t="s">
        <v>120</v>
      </c>
      <c r="BE70" s="18" t="s">
        <v>120</v>
      </c>
      <c r="BF70" s="18" t="s">
        <v>120</v>
      </c>
    </row>
    <row r="71" spans="18:58" x14ac:dyDescent="0.35">
      <c r="R71" s="18" t="str">
        <f t="shared" si="7"/>
        <v>CAUCA</v>
      </c>
      <c r="S71" t="s">
        <v>161</v>
      </c>
      <c r="T71" t="s">
        <v>152</v>
      </c>
      <c r="U71" s="12">
        <v>124</v>
      </c>
      <c r="V71" t="str">
        <f t="shared" si="6"/>
        <v>124</v>
      </c>
      <c r="Z71" s="18" t="s">
        <v>120</v>
      </c>
      <c r="AA71" s="18" t="s">
        <v>1067</v>
      </c>
      <c r="AB71" s="18" t="s">
        <v>120</v>
      </c>
      <c r="AC71" s="18" t="s">
        <v>120</v>
      </c>
      <c r="AD71" s="18" t="s">
        <v>120</v>
      </c>
      <c r="AE71" s="18" t="s">
        <v>120</v>
      </c>
      <c r="AF71" s="18" t="s">
        <v>120</v>
      </c>
      <c r="AG71" s="18" t="s">
        <v>1068</v>
      </c>
      <c r="AH71" s="18" t="s">
        <v>120</v>
      </c>
      <c r="AI71" s="18" t="s">
        <v>120</v>
      </c>
      <c r="AJ71" s="18" t="s">
        <v>120</v>
      </c>
      <c r="AK71" s="18" t="s">
        <v>120</v>
      </c>
      <c r="AL71" s="18" t="s">
        <v>120</v>
      </c>
      <c r="AM71" s="18" t="s">
        <v>120</v>
      </c>
      <c r="AN71" s="18" t="s">
        <v>120</v>
      </c>
      <c r="AO71" s="18" t="s">
        <v>512</v>
      </c>
      <c r="AP71" s="18" t="s">
        <v>120</v>
      </c>
      <c r="AQ71" s="18" t="s">
        <v>120</v>
      </c>
      <c r="AR71" s="18" t="s">
        <v>120</v>
      </c>
      <c r="AS71" s="18" t="s">
        <v>120</v>
      </c>
      <c r="AT71" s="18" t="s">
        <v>120</v>
      </c>
      <c r="AU71" s="18" t="s">
        <v>120</v>
      </c>
      <c r="AV71" s="18" t="s">
        <v>120</v>
      </c>
      <c r="AW71" s="18" t="s">
        <v>120</v>
      </c>
      <c r="AX71" s="18" t="s">
        <v>120</v>
      </c>
      <c r="AY71" s="18" t="s">
        <v>120</v>
      </c>
      <c r="AZ71" s="18" t="s">
        <v>120</v>
      </c>
      <c r="BA71" s="18" t="s">
        <v>108</v>
      </c>
      <c r="BB71" s="18" t="s">
        <v>120</v>
      </c>
      <c r="BC71" s="18" t="s">
        <v>120</v>
      </c>
      <c r="BD71" s="18" t="s">
        <v>120</v>
      </c>
      <c r="BE71" s="18" t="s">
        <v>120</v>
      </c>
      <c r="BF71" s="18" t="s">
        <v>120</v>
      </c>
    </row>
    <row r="72" spans="18:58" x14ac:dyDescent="0.35">
      <c r="R72" s="18" t="str">
        <f t="shared" si="7"/>
        <v>CAUCA</v>
      </c>
      <c r="S72" t="s">
        <v>162</v>
      </c>
      <c r="T72" t="s">
        <v>152</v>
      </c>
      <c r="U72" s="12">
        <v>126</v>
      </c>
      <c r="V72" t="str">
        <f t="shared" si="6"/>
        <v>126</v>
      </c>
      <c r="Z72" s="18" t="s">
        <v>120</v>
      </c>
      <c r="AA72" s="18" t="s">
        <v>1069</v>
      </c>
      <c r="AB72" s="18" t="s">
        <v>120</v>
      </c>
      <c r="AC72" s="18" t="s">
        <v>120</v>
      </c>
      <c r="AD72" s="18" t="s">
        <v>120</v>
      </c>
      <c r="AE72" s="18" t="s">
        <v>120</v>
      </c>
      <c r="AF72" s="18" t="s">
        <v>120</v>
      </c>
      <c r="AG72" s="18" t="s">
        <v>1070</v>
      </c>
      <c r="AH72" s="18" t="s">
        <v>120</v>
      </c>
      <c r="AI72" s="18" t="s">
        <v>120</v>
      </c>
      <c r="AJ72" s="18" t="s">
        <v>120</v>
      </c>
      <c r="AK72" s="18" t="s">
        <v>120</v>
      </c>
      <c r="AL72" s="18" t="s">
        <v>120</v>
      </c>
      <c r="AM72" s="18" t="s">
        <v>120</v>
      </c>
      <c r="AN72" s="18" t="s">
        <v>120</v>
      </c>
      <c r="AO72" s="18" t="s">
        <v>1071</v>
      </c>
      <c r="AP72" s="18" t="s">
        <v>120</v>
      </c>
      <c r="AQ72" s="18" t="s">
        <v>120</v>
      </c>
      <c r="AR72" s="18" t="s">
        <v>120</v>
      </c>
      <c r="AS72" s="18" t="s">
        <v>120</v>
      </c>
      <c r="AT72" s="18" t="s">
        <v>120</v>
      </c>
      <c r="AU72" s="18" t="s">
        <v>120</v>
      </c>
      <c r="AV72" s="18" t="s">
        <v>120</v>
      </c>
      <c r="AW72" s="18" t="s">
        <v>120</v>
      </c>
      <c r="AX72" s="18" t="s">
        <v>120</v>
      </c>
      <c r="AY72" s="18" t="s">
        <v>120</v>
      </c>
      <c r="AZ72" s="18" t="s">
        <v>120</v>
      </c>
      <c r="BA72" s="18" t="s">
        <v>1072</v>
      </c>
      <c r="BB72" s="18" t="s">
        <v>120</v>
      </c>
      <c r="BC72" s="18" t="s">
        <v>120</v>
      </c>
      <c r="BD72" s="18" t="s">
        <v>120</v>
      </c>
      <c r="BE72" s="18" t="s">
        <v>120</v>
      </c>
      <c r="BF72" s="18" t="s">
        <v>120</v>
      </c>
    </row>
    <row r="73" spans="18:58" x14ac:dyDescent="0.35">
      <c r="R73" s="18" t="str">
        <f t="shared" si="7"/>
        <v>CAUCA</v>
      </c>
      <c r="S73" t="s">
        <v>163</v>
      </c>
      <c r="T73" t="s">
        <v>152</v>
      </c>
      <c r="U73" s="12">
        <v>128</v>
      </c>
      <c r="V73" t="str">
        <f t="shared" si="6"/>
        <v>128</v>
      </c>
      <c r="Z73" s="18" t="s">
        <v>120</v>
      </c>
      <c r="AA73" s="18" t="s">
        <v>64</v>
      </c>
      <c r="AB73" s="18" t="s">
        <v>120</v>
      </c>
      <c r="AC73" s="18" t="s">
        <v>120</v>
      </c>
      <c r="AD73" s="18" t="s">
        <v>120</v>
      </c>
      <c r="AE73" s="18" t="s">
        <v>120</v>
      </c>
      <c r="AF73" s="18" t="s">
        <v>120</v>
      </c>
      <c r="AG73" s="18" t="s">
        <v>1073</v>
      </c>
      <c r="AH73" s="18" t="s">
        <v>120</v>
      </c>
      <c r="AI73" s="18" t="s">
        <v>120</v>
      </c>
      <c r="AJ73" s="18" t="s">
        <v>120</v>
      </c>
      <c r="AK73" s="18" t="s">
        <v>120</v>
      </c>
      <c r="AL73" s="18" t="s">
        <v>120</v>
      </c>
      <c r="AM73" s="18" t="s">
        <v>120</v>
      </c>
      <c r="AN73" s="18" t="s">
        <v>120</v>
      </c>
      <c r="AO73" s="18" t="s">
        <v>1074</v>
      </c>
      <c r="AP73" s="18" t="s">
        <v>120</v>
      </c>
      <c r="AQ73" s="18" t="s">
        <v>120</v>
      </c>
      <c r="AR73" s="18" t="s">
        <v>120</v>
      </c>
      <c r="AS73" s="18" t="s">
        <v>120</v>
      </c>
      <c r="AT73" s="18" t="s">
        <v>120</v>
      </c>
      <c r="AU73" s="18" t="s">
        <v>120</v>
      </c>
      <c r="AV73" s="18" t="s">
        <v>120</v>
      </c>
      <c r="AW73" s="18" t="s">
        <v>120</v>
      </c>
      <c r="AX73" s="18" t="s">
        <v>120</v>
      </c>
      <c r="AY73" s="18" t="s">
        <v>120</v>
      </c>
      <c r="AZ73" s="18" t="s">
        <v>120</v>
      </c>
      <c r="BA73" s="18" t="s">
        <v>1075</v>
      </c>
      <c r="BB73" s="18" t="s">
        <v>120</v>
      </c>
      <c r="BC73" s="18" t="s">
        <v>120</v>
      </c>
      <c r="BD73" s="18" t="s">
        <v>120</v>
      </c>
      <c r="BE73" s="18" t="s">
        <v>120</v>
      </c>
      <c r="BF73" s="18" t="s">
        <v>120</v>
      </c>
    </row>
    <row r="74" spans="18:58" x14ac:dyDescent="0.35">
      <c r="R74" s="18" t="str">
        <f t="shared" si="7"/>
        <v>CAUCA</v>
      </c>
      <c r="S74" t="s">
        <v>164</v>
      </c>
      <c r="T74" t="s">
        <v>152</v>
      </c>
      <c r="U74" s="12">
        <v>130</v>
      </c>
      <c r="V74" t="str">
        <f t="shared" si="6"/>
        <v>130</v>
      </c>
      <c r="Z74" s="18" t="s">
        <v>120</v>
      </c>
      <c r="AA74" s="18" t="s">
        <v>98</v>
      </c>
      <c r="AB74" s="18" t="s">
        <v>120</v>
      </c>
      <c r="AC74" s="18" t="s">
        <v>120</v>
      </c>
      <c r="AD74" s="18" t="s">
        <v>120</v>
      </c>
      <c r="AE74" s="18" t="s">
        <v>120</v>
      </c>
      <c r="AF74" s="18" t="s">
        <v>120</v>
      </c>
      <c r="AG74" s="18" t="s">
        <v>1076</v>
      </c>
      <c r="AH74" s="18" t="s">
        <v>120</v>
      </c>
      <c r="AI74" s="18" t="s">
        <v>120</v>
      </c>
      <c r="AJ74" s="18" t="s">
        <v>120</v>
      </c>
      <c r="AK74" s="18" t="s">
        <v>120</v>
      </c>
      <c r="AL74" s="18" t="s">
        <v>120</v>
      </c>
      <c r="AM74" s="18" t="s">
        <v>120</v>
      </c>
      <c r="AN74" s="18" t="s">
        <v>120</v>
      </c>
      <c r="AO74" s="18" t="s">
        <v>1077</v>
      </c>
      <c r="AP74" s="18" t="s">
        <v>120</v>
      </c>
      <c r="AQ74" s="18" t="s">
        <v>120</v>
      </c>
      <c r="AR74" s="18" t="s">
        <v>120</v>
      </c>
      <c r="AS74" s="18" t="s">
        <v>120</v>
      </c>
      <c r="AT74" s="18" t="s">
        <v>120</v>
      </c>
      <c r="AU74" s="18" t="s">
        <v>120</v>
      </c>
      <c r="AV74" s="18" t="s">
        <v>120</v>
      </c>
      <c r="AW74" s="18" t="s">
        <v>120</v>
      </c>
      <c r="AX74" s="18" t="s">
        <v>120</v>
      </c>
      <c r="AY74" s="18" t="s">
        <v>120</v>
      </c>
      <c r="AZ74" s="18" t="s">
        <v>120</v>
      </c>
      <c r="BA74" s="18" t="s">
        <v>1078</v>
      </c>
      <c r="BB74" s="18" t="s">
        <v>120</v>
      </c>
      <c r="BC74" s="18" t="s">
        <v>120</v>
      </c>
      <c r="BD74" s="18" t="s">
        <v>120</v>
      </c>
      <c r="BE74" s="18" t="s">
        <v>120</v>
      </c>
      <c r="BF74" s="18" t="s">
        <v>120</v>
      </c>
    </row>
    <row r="75" spans="18:58" x14ac:dyDescent="0.35">
      <c r="R75" s="18" t="str">
        <f t="shared" si="7"/>
        <v>CAUCA</v>
      </c>
      <c r="S75" t="s">
        <v>165</v>
      </c>
      <c r="T75" t="s">
        <v>152</v>
      </c>
      <c r="U75" s="12">
        <v>132</v>
      </c>
      <c r="V75" t="str">
        <f t="shared" si="6"/>
        <v>132</v>
      </c>
      <c r="Z75" s="18" t="s">
        <v>120</v>
      </c>
      <c r="AA75" s="18" t="s">
        <v>1079</v>
      </c>
      <c r="AB75" s="18" t="s">
        <v>120</v>
      </c>
      <c r="AC75" s="18" t="s">
        <v>120</v>
      </c>
      <c r="AD75" s="18" t="s">
        <v>120</v>
      </c>
      <c r="AE75" s="18" t="s">
        <v>120</v>
      </c>
      <c r="AF75" s="18" t="s">
        <v>120</v>
      </c>
      <c r="AG75" s="18" t="s">
        <v>1080</v>
      </c>
      <c r="AH75" s="18" t="s">
        <v>120</v>
      </c>
      <c r="AI75" s="18" t="s">
        <v>120</v>
      </c>
      <c r="AJ75" s="18" t="s">
        <v>120</v>
      </c>
      <c r="AK75" s="18" t="s">
        <v>120</v>
      </c>
      <c r="AL75" s="18" t="s">
        <v>120</v>
      </c>
      <c r="AM75" s="18" t="s">
        <v>120</v>
      </c>
      <c r="AN75" s="18" t="s">
        <v>120</v>
      </c>
      <c r="AO75" s="18" t="s">
        <v>1081</v>
      </c>
      <c r="AP75" s="18" t="s">
        <v>120</v>
      </c>
      <c r="AQ75" s="18" t="s">
        <v>120</v>
      </c>
      <c r="AR75" s="18" t="s">
        <v>120</v>
      </c>
      <c r="AS75" s="18" t="s">
        <v>120</v>
      </c>
      <c r="AT75" s="18" t="s">
        <v>120</v>
      </c>
      <c r="AU75" s="18" t="s">
        <v>120</v>
      </c>
      <c r="AV75" s="18" t="s">
        <v>120</v>
      </c>
      <c r="AW75" s="18" t="s">
        <v>120</v>
      </c>
      <c r="AX75" s="18" t="s">
        <v>120</v>
      </c>
      <c r="AY75" s="18" t="s">
        <v>120</v>
      </c>
      <c r="AZ75" s="18" t="s">
        <v>120</v>
      </c>
      <c r="BA75" s="18" t="s">
        <v>1082</v>
      </c>
      <c r="BB75" s="18" t="s">
        <v>120</v>
      </c>
      <c r="BC75" s="18" t="s">
        <v>120</v>
      </c>
      <c r="BD75" s="18" t="s">
        <v>120</v>
      </c>
      <c r="BE75" s="18" t="s">
        <v>120</v>
      </c>
      <c r="BF75" s="18" t="s">
        <v>120</v>
      </c>
    </row>
    <row r="76" spans="18:58" x14ac:dyDescent="0.35">
      <c r="R76" s="18" t="str">
        <f t="shared" si="7"/>
        <v>CAUCA</v>
      </c>
      <c r="S76" t="s">
        <v>166</v>
      </c>
      <c r="T76" t="s">
        <v>152</v>
      </c>
      <c r="U76" s="12">
        <v>134</v>
      </c>
      <c r="V76" t="str">
        <f t="shared" si="6"/>
        <v>134</v>
      </c>
      <c r="Z76" s="18" t="s">
        <v>120</v>
      </c>
      <c r="AA76" s="18" t="s">
        <v>1083</v>
      </c>
      <c r="AB76" s="18" t="s">
        <v>120</v>
      </c>
      <c r="AC76" s="18" t="s">
        <v>120</v>
      </c>
      <c r="AD76" s="18" t="s">
        <v>120</v>
      </c>
      <c r="AE76" s="18" t="s">
        <v>120</v>
      </c>
      <c r="AF76" s="18" t="s">
        <v>120</v>
      </c>
      <c r="AG76" s="18" t="s">
        <v>1084</v>
      </c>
      <c r="AH76" s="18" t="s">
        <v>120</v>
      </c>
      <c r="AI76" s="18" t="s">
        <v>120</v>
      </c>
      <c r="AJ76" s="18" t="s">
        <v>120</v>
      </c>
      <c r="AK76" s="18" t="s">
        <v>120</v>
      </c>
      <c r="AL76" s="18" t="s">
        <v>120</v>
      </c>
      <c r="AM76" s="18" t="s">
        <v>120</v>
      </c>
      <c r="AN76" s="18" t="s">
        <v>120</v>
      </c>
      <c r="AO76" s="18" t="s">
        <v>75</v>
      </c>
      <c r="AP76" s="18" t="s">
        <v>120</v>
      </c>
      <c r="AQ76" s="18" t="s">
        <v>120</v>
      </c>
      <c r="AR76" s="18" t="s">
        <v>120</v>
      </c>
      <c r="AS76" s="18" t="s">
        <v>120</v>
      </c>
      <c r="AT76" s="18" t="s">
        <v>120</v>
      </c>
      <c r="AU76" s="18" t="s">
        <v>120</v>
      </c>
      <c r="AV76" s="18" t="s">
        <v>120</v>
      </c>
      <c r="AW76" s="18" t="s">
        <v>120</v>
      </c>
      <c r="AX76" s="18" t="s">
        <v>120</v>
      </c>
      <c r="AY76" s="18" t="s">
        <v>120</v>
      </c>
      <c r="AZ76" s="18" t="s">
        <v>120</v>
      </c>
      <c r="BA76" s="18" t="s">
        <v>603</v>
      </c>
      <c r="BB76" s="18" t="s">
        <v>120</v>
      </c>
      <c r="BC76" s="18" t="s">
        <v>120</v>
      </c>
      <c r="BD76" s="18" t="s">
        <v>120</v>
      </c>
      <c r="BE76" s="18" t="s">
        <v>120</v>
      </c>
      <c r="BF76" s="18" t="s">
        <v>120</v>
      </c>
    </row>
    <row r="77" spans="18:58" x14ac:dyDescent="0.35">
      <c r="R77" s="18" t="str">
        <f t="shared" ref="R77:R82" si="8">+$X$17</f>
        <v>CÓRDOBA</v>
      </c>
      <c r="S77" t="s">
        <v>372</v>
      </c>
      <c r="T77" t="s">
        <v>152</v>
      </c>
      <c r="U77" s="12">
        <v>140</v>
      </c>
      <c r="V77" t="str">
        <f t="shared" si="6"/>
        <v>140</v>
      </c>
      <c r="Z77" s="18" t="s">
        <v>120</v>
      </c>
      <c r="AA77" s="18" t="s">
        <v>1085</v>
      </c>
      <c r="AB77" s="18" t="s">
        <v>120</v>
      </c>
      <c r="AC77" s="18" t="s">
        <v>120</v>
      </c>
      <c r="AD77" s="18" t="s">
        <v>120</v>
      </c>
      <c r="AE77" s="18" t="s">
        <v>120</v>
      </c>
      <c r="AF77" s="18" t="s">
        <v>120</v>
      </c>
      <c r="AG77" s="18" t="s">
        <v>1086</v>
      </c>
      <c r="AH77" s="18" t="s">
        <v>120</v>
      </c>
      <c r="AI77" s="18" t="s">
        <v>120</v>
      </c>
      <c r="AJ77" s="18" t="s">
        <v>120</v>
      </c>
      <c r="AK77" s="18" t="s">
        <v>120</v>
      </c>
      <c r="AL77" s="18" t="s">
        <v>120</v>
      </c>
      <c r="AM77" s="18" t="s">
        <v>120</v>
      </c>
      <c r="AN77" s="18" t="s">
        <v>120</v>
      </c>
      <c r="AO77" s="18" t="s">
        <v>93</v>
      </c>
      <c r="AP77" s="18" t="s">
        <v>120</v>
      </c>
      <c r="AQ77" s="18" t="s">
        <v>120</v>
      </c>
      <c r="AR77" s="18" t="s">
        <v>120</v>
      </c>
      <c r="AS77" s="18" t="s">
        <v>120</v>
      </c>
      <c r="AT77" s="18" t="s">
        <v>120</v>
      </c>
      <c r="AU77" s="18" t="s">
        <v>120</v>
      </c>
      <c r="AV77" s="18" t="s">
        <v>120</v>
      </c>
      <c r="AW77" s="18" t="s">
        <v>120</v>
      </c>
      <c r="AX77" s="18" t="s">
        <v>120</v>
      </c>
      <c r="AY77" s="18" t="s">
        <v>120</v>
      </c>
      <c r="AZ77" s="18" t="s">
        <v>120</v>
      </c>
      <c r="BA77" s="18" t="s">
        <v>202</v>
      </c>
      <c r="BB77" s="18" t="s">
        <v>120</v>
      </c>
      <c r="BC77" s="18" t="s">
        <v>120</v>
      </c>
      <c r="BD77" s="18" t="s">
        <v>120</v>
      </c>
      <c r="BE77" s="18" t="s">
        <v>120</v>
      </c>
      <c r="BF77" s="18" t="s">
        <v>120</v>
      </c>
    </row>
    <row r="78" spans="18:58" x14ac:dyDescent="0.35">
      <c r="R78" s="18" t="str">
        <f t="shared" si="8"/>
        <v>CÓRDOBA</v>
      </c>
      <c r="S78" t="s">
        <v>838</v>
      </c>
      <c r="T78" t="s">
        <v>152</v>
      </c>
      <c r="U78" s="12">
        <v>142</v>
      </c>
      <c r="V78" t="str">
        <f t="shared" si="6"/>
        <v>142</v>
      </c>
      <c r="Z78" s="18" t="s">
        <v>120</v>
      </c>
      <c r="AA78" s="18" t="s">
        <v>1087</v>
      </c>
      <c r="AB78" s="18" t="s">
        <v>120</v>
      </c>
      <c r="AC78" s="18" t="s">
        <v>120</v>
      </c>
      <c r="AD78" s="18" t="s">
        <v>120</v>
      </c>
      <c r="AE78" s="18" t="s">
        <v>120</v>
      </c>
      <c r="AF78" s="18" t="s">
        <v>120</v>
      </c>
      <c r="AG78" s="18" t="s">
        <v>1088</v>
      </c>
      <c r="AH78" s="18" t="s">
        <v>120</v>
      </c>
      <c r="AI78" s="18" t="s">
        <v>120</v>
      </c>
      <c r="AJ78" s="18" t="s">
        <v>120</v>
      </c>
      <c r="AK78" s="18" t="s">
        <v>120</v>
      </c>
      <c r="AL78" s="18" t="s">
        <v>120</v>
      </c>
      <c r="AM78" s="18" t="s">
        <v>120</v>
      </c>
      <c r="AN78" s="18" t="s">
        <v>120</v>
      </c>
      <c r="AO78" s="18" t="s">
        <v>110</v>
      </c>
      <c r="AP78" s="18" t="s">
        <v>120</v>
      </c>
      <c r="AQ78" s="18" t="s">
        <v>120</v>
      </c>
      <c r="AR78" s="18" t="s">
        <v>120</v>
      </c>
      <c r="AS78" s="18" t="s">
        <v>120</v>
      </c>
      <c r="AT78" s="18" t="s">
        <v>120</v>
      </c>
      <c r="AU78" s="18" t="s">
        <v>120</v>
      </c>
      <c r="AV78" s="18" t="s">
        <v>120</v>
      </c>
      <c r="AW78" s="18" t="s">
        <v>120</v>
      </c>
      <c r="AX78" s="18" t="s">
        <v>120</v>
      </c>
      <c r="AY78" s="18" t="s">
        <v>120</v>
      </c>
      <c r="AZ78" s="18" t="s">
        <v>120</v>
      </c>
      <c r="BA78" s="18" t="s">
        <v>1089</v>
      </c>
      <c r="BB78" s="18" t="s">
        <v>120</v>
      </c>
      <c r="BC78" s="18" t="s">
        <v>120</v>
      </c>
      <c r="BD78" s="18" t="s">
        <v>120</v>
      </c>
      <c r="BE78" s="18" t="s">
        <v>120</v>
      </c>
      <c r="BF78" s="18" t="s">
        <v>120</v>
      </c>
    </row>
    <row r="79" spans="18:58" x14ac:dyDescent="0.35">
      <c r="R79" s="18" t="str">
        <f t="shared" si="8"/>
        <v>CÓRDOBA</v>
      </c>
      <c r="S79" t="s">
        <v>463</v>
      </c>
      <c r="T79" t="s">
        <v>152</v>
      </c>
      <c r="U79" s="12">
        <v>143</v>
      </c>
      <c r="V79" t="str">
        <f t="shared" si="6"/>
        <v>143</v>
      </c>
      <c r="Z79" s="18" t="s">
        <v>120</v>
      </c>
      <c r="AA79" s="18" t="s">
        <v>1090</v>
      </c>
      <c r="AB79" s="18" t="s">
        <v>120</v>
      </c>
      <c r="AC79" s="18" t="s">
        <v>120</v>
      </c>
      <c r="AD79" s="18" t="s">
        <v>120</v>
      </c>
      <c r="AE79" s="18" t="s">
        <v>120</v>
      </c>
      <c r="AF79" s="18" t="s">
        <v>120</v>
      </c>
      <c r="AG79" s="18" t="s">
        <v>1091</v>
      </c>
      <c r="AH79" s="18" t="s">
        <v>120</v>
      </c>
      <c r="AI79" s="18" t="s">
        <v>120</v>
      </c>
      <c r="AJ79" s="18" t="s">
        <v>120</v>
      </c>
      <c r="AK79" s="18" t="s">
        <v>120</v>
      </c>
      <c r="AL79" s="18" t="s">
        <v>120</v>
      </c>
      <c r="AM79" s="18" t="s">
        <v>120</v>
      </c>
      <c r="AN79" s="18" t="s">
        <v>120</v>
      </c>
      <c r="AO79" s="18" t="s">
        <v>1092</v>
      </c>
      <c r="AP79" s="18" t="s">
        <v>120</v>
      </c>
      <c r="AQ79" s="18" t="s">
        <v>120</v>
      </c>
      <c r="AR79" s="18" t="s">
        <v>120</v>
      </c>
      <c r="AS79" s="18" t="s">
        <v>120</v>
      </c>
      <c r="AT79" s="18" t="s">
        <v>120</v>
      </c>
      <c r="AU79" s="18" t="s">
        <v>120</v>
      </c>
      <c r="AV79" s="18" t="s">
        <v>120</v>
      </c>
      <c r="AW79" s="18" t="s">
        <v>120</v>
      </c>
      <c r="AX79" s="18" t="s">
        <v>120</v>
      </c>
      <c r="AY79" s="18" t="s">
        <v>120</v>
      </c>
      <c r="AZ79" s="18" t="s">
        <v>120</v>
      </c>
      <c r="BA79" s="18" t="s">
        <v>1093</v>
      </c>
      <c r="BB79" s="18" t="s">
        <v>120</v>
      </c>
      <c r="BC79" s="18" t="s">
        <v>120</v>
      </c>
      <c r="BD79" s="18" t="s">
        <v>120</v>
      </c>
      <c r="BE79" s="18" t="s">
        <v>120</v>
      </c>
      <c r="BF79" s="18" t="s">
        <v>120</v>
      </c>
    </row>
    <row r="80" spans="18:58" x14ac:dyDescent="0.35">
      <c r="R80" s="18" t="str">
        <f t="shared" si="8"/>
        <v>CÓRDOBA</v>
      </c>
      <c r="S80" t="s">
        <v>505</v>
      </c>
      <c r="T80" t="s">
        <v>152</v>
      </c>
      <c r="U80" s="12">
        <v>144</v>
      </c>
      <c r="V80" t="str">
        <f t="shared" si="6"/>
        <v>144</v>
      </c>
      <c r="Z80" s="18" t="s">
        <v>120</v>
      </c>
      <c r="AA80" s="18" t="s">
        <v>1094</v>
      </c>
      <c r="AB80" s="18" t="s">
        <v>120</v>
      </c>
      <c r="AC80" s="18" t="s">
        <v>120</v>
      </c>
      <c r="AD80" s="18" t="s">
        <v>120</v>
      </c>
      <c r="AE80" s="18" t="s">
        <v>120</v>
      </c>
      <c r="AF80" s="18" t="s">
        <v>120</v>
      </c>
      <c r="AG80" s="18" t="s">
        <v>1095</v>
      </c>
      <c r="AH80" s="18" t="s">
        <v>120</v>
      </c>
      <c r="AI80" s="18" t="s">
        <v>120</v>
      </c>
      <c r="AJ80" s="18" t="s">
        <v>120</v>
      </c>
      <c r="AK80" s="18" t="s">
        <v>120</v>
      </c>
      <c r="AL80" s="18" t="s">
        <v>120</v>
      </c>
      <c r="AM80" s="18" t="s">
        <v>120</v>
      </c>
      <c r="AN80" s="18" t="s">
        <v>120</v>
      </c>
      <c r="AO80" s="18" t="s">
        <v>118</v>
      </c>
      <c r="AP80" s="18" t="s">
        <v>120</v>
      </c>
      <c r="AQ80" s="18" t="s">
        <v>120</v>
      </c>
      <c r="AR80" s="18" t="s">
        <v>120</v>
      </c>
      <c r="AS80" s="18" t="s">
        <v>120</v>
      </c>
      <c r="AT80" s="18" t="s">
        <v>120</v>
      </c>
      <c r="AU80" s="18" t="s">
        <v>120</v>
      </c>
      <c r="AV80" s="18" t="s">
        <v>120</v>
      </c>
      <c r="AW80" s="18" t="s">
        <v>120</v>
      </c>
      <c r="AX80" s="18" t="s">
        <v>120</v>
      </c>
      <c r="AY80" s="18" t="s">
        <v>120</v>
      </c>
      <c r="AZ80" s="18" t="s">
        <v>120</v>
      </c>
      <c r="BA80" s="18" t="s">
        <v>1096</v>
      </c>
      <c r="BB80" s="18" t="s">
        <v>120</v>
      </c>
      <c r="BC80" s="18" t="s">
        <v>120</v>
      </c>
      <c r="BD80" s="18" t="s">
        <v>120</v>
      </c>
      <c r="BE80" s="18" t="s">
        <v>120</v>
      </c>
      <c r="BF80" s="18" t="s">
        <v>120</v>
      </c>
    </row>
    <row r="81" spans="18:58" x14ac:dyDescent="0.35">
      <c r="R81" s="18" t="str">
        <f t="shared" si="8"/>
        <v>CÓRDOBA</v>
      </c>
      <c r="S81" t="s">
        <v>167</v>
      </c>
      <c r="T81" t="s">
        <v>152</v>
      </c>
      <c r="U81" s="12">
        <v>146</v>
      </c>
      <c r="V81" t="str">
        <f t="shared" si="6"/>
        <v>146</v>
      </c>
      <c r="Z81" s="18" t="s">
        <v>120</v>
      </c>
      <c r="AA81" s="18" t="s">
        <v>1097</v>
      </c>
      <c r="AB81" s="18" t="s">
        <v>120</v>
      </c>
      <c r="AC81" s="18" t="s">
        <v>120</v>
      </c>
      <c r="AD81" s="18" t="s">
        <v>120</v>
      </c>
      <c r="AE81" s="18" t="s">
        <v>120</v>
      </c>
      <c r="AF81" s="18" t="s">
        <v>120</v>
      </c>
      <c r="AG81" s="18" t="s">
        <v>1098</v>
      </c>
      <c r="AH81" s="18" t="s">
        <v>120</v>
      </c>
      <c r="AI81" s="18" t="s">
        <v>120</v>
      </c>
      <c r="AJ81" s="18" t="s">
        <v>120</v>
      </c>
      <c r="AK81" s="18" t="s">
        <v>120</v>
      </c>
      <c r="AL81" s="18" t="s">
        <v>120</v>
      </c>
      <c r="AM81" s="18" t="s">
        <v>120</v>
      </c>
      <c r="AN81" s="18" t="s">
        <v>120</v>
      </c>
      <c r="AO81" s="18" t="s">
        <v>1099</v>
      </c>
      <c r="AP81" s="18" t="s">
        <v>120</v>
      </c>
      <c r="AQ81" s="18" t="s">
        <v>120</v>
      </c>
      <c r="AR81" s="18" t="s">
        <v>120</v>
      </c>
      <c r="AS81" s="18" t="s">
        <v>120</v>
      </c>
      <c r="AT81" s="18" t="s">
        <v>120</v>
      </c>
      <c r="AU81" s="18" t="s">
        <v>120</v>
      </c>
      <c r="AV81" s="18" t="s">
        <v>120</v>
      </c>
      <c r="AW81" s="18" t="s">
        <v>120</v>
      </c>
      <c r="AX81" s="18" t="s">
        <v>120</v>
      </c>
      <c r="AY81" s="18" t="s">
        <v>120</v>
      </c>
      <c r="AZ81" s="18" t="s">
        <v>120</v>
      </c>
      <c r="BA81" s="18" t="s">
        <v>1100</v>
      </c>
      <c r="BB81" s="18" t="s">
        <v>120</v>
      </c>
      <c r="BC81" s="18" t="s">
        <v>120</v>
      </c>
      <c r="BD81" s="18" t="s">
        <v>120</v>
      </c>
      <c r="BE81" s="18" t="s">
        <v>120</v>
      </c>
      <c r="BF81" s="18" t="s">
        <v>120</v>
      </c>
    </row>
    <row r="82" spans="18:58" x14ac:dyDescent="0.35">
      <c r="R82" s="18" t="str">
        <f t="shared" si="8"/>
        <v>CÓRDOBA</v>
      </c>
      <c r="S82" t="s">
        <v>691</v>
      </c>
      <c r="T82" t="s">
        <v>152</v>
      </c>
      <c r="U82" s="12">
        <v>148</v>
      </c>
      <c r="V82" t="str">
        <f t="shared" si="6"/>
        <v>148</v>
      </c>
      <c r="Z82" s="18" t="s">
        <v>120</v>
      </c>
      <c r="AA82" s="18" t="s">
        <v>66</v>
      </c>
      <c r="AB82" s="18" t="s">
        <v>120</v>
      </c>
      <c r="AC82" s="18" t="s">
        <v>120</v>
      </c>
      <c r="AD82" s="18" t="s">
        <v>120</v>
      </c>
      <c r="AE82" s="18" t="s">
        <v>120</v>
      </c>
      <c r="AF82" s="18" t="s">
        <v>120</v>
      </c>
      <c r="AG82" s="18" t="s">
        <v>1101</v>
      </c>
      <c r="AH82" s="18" t="s">
        <v>120</v>
      </c>
      <c r="AI82" s="18" t="s">
        <v>120</v>
      </c>
      <c r="AJ82" s="18" t="s">
        <v>120</v>
      </c>
      <c r="AK82" s="18" t="s">
        <v>120</v>
      </c>
      <c r="AL82" s="18" t="s">
        <v>120</v>
      </c>
      <c r="AM82" s="18" t="s">
        <v>120</v>
      </c>
      <c r="AN82" s="18" t="s">
        <v>120</v>
      </c>
      <c r="AO82" s="18" t="s">
        <v>1102</v>
      </c>
      <c r="AP82" s="18" t="s">
        <v>120</v>
      </c>
      <c r="AQ82" s="18" t="s">
        <v>120</v>
      </c>
      <c r="AR82" s="18" t="s">
        <v>120</v>
      </c>
      <c r="AS82" s="18" t="s">
        <v>120</v>
      </c>
      <c r="AT82" s="18" t="s">
        <v>120</v>
      </c>
      <c r="AU82" s="18" t="s">
        <v>120</v>
      </c>
      <c r="AV82" s="18" t="s">
        <v>120</v>
      </c>
      <c r="AW82" s="18" t="s">
        <v>120</v>
      </c>
      <c r="AX82" s="18" t="s">
        <v>120</v>
      </c>
      <c r="AY82" s="18" t="s">
        <v>120</v>
      </c>
      <c r="AZ82" s="18" t="s">
        <v>120</v>
      </c>
      <c r="BA82" s="18" t="s">
        <v>1103</v>
      </c>
      <c r="BB82" s="18" t="s">
        <v>120</v>
      </c>
      <c r="BC82" s="18" t="s">
        <v>120</v>
      </c>
      <c r="BD82" s="18" t="s">
        <v>120</v>
      </c>
      <c r="BE82" s="18" t="s">
        <v>120</v>
      </c>
      <c r="BF82" s="18" t="s">
        <v>120</v>
      </c>
    </row>
    <row r="83" spans="18:58" x14ac:dyDescent="0.35">
      <c r="R83" s="18" t="str">
        <f t="shared" ref="R83:R88" si="9">+$X$18</f>
        <v>CUNDINAMARCA</v>
      </c>
      <c r="S83" t="s">
        <v>168</v>
      </c>
      <c r="T83" t="s">
        <v>152</v>
      </c>
      <c r="U83" s="12">
        <v>150</v>
      </c>
      <c r="V83" t="str">
        <f t="shared" si="6"/>
        <v>150</v>
      </c>
      <c r="Z83" s="18" t="s">
        <v>120</v>
      </c>
      <c r="AA83" s="18" t="s">
        <v>101</v>
      </c>
      <c r="AB83" s="18" t="s">
        <v>120</v>
      </c>
      <c r="AC83" s="18" t="s">
        <v>120</v>
      </c>
      <c r="AD83" s="18" t="s">
        <v>120</v>
      </c>
      <c r="AE83" s="18" t="s">
        <v>120</v>
      </c>
      <c r="AF83" s="18" t="s">
        <v>120</v>
      </c>
      <c r="AG83" s="18" t="s">
        <v>90</v>
      </c>
      <c r="AH83" s="18" t="s">
        <v>120</v>
      </c>
      <c r="AI83" s="18" t="s">
        <v>120</v>
      </c>
      <c r="AJ83" s="18" t="s">
        <v>120</v>
      </c>
      <c r="AK83" s="18" t="s">
        <v>120</v>
      </c>
      <c r="AL83" s="18" t="s">
        <v>120</v>
      </c>
      <c r="AM83" s="18" t="s">
        <v>120</v>
      </c>
      <c r="AN83" s="18" t="s">
        <v>120</v>
      </c>
      <c r="AO83" s="18" t="s">
        <v>1104</v>
      </c>
      <c r="AP83" s="18" t="s">
        <v>120</v>
      </c>
      <c r="AQ83" s="18" t="s">
        <v>120</v>
      </c>
      <c r="AR83" s="18" t="s">
        <v>120</v>
      </c>
      <c r="AS83" s="18" t="s">
        <v>120</v>
      </c>
      <c r="AT83" s="18" t="s">
        <v>120</v>
      </c>
      <c r="AU83" s="18" t="s">
        <v>120</v>
      </c>
      <c r="AV83" s="18" t="s">
        <v>120</v>
      </c>
      <c r="AW83" s="18" t="s">
        <v>120</v>
      </c>
      <c r="AX83" s="18" t="s">
        <v>120</v>
      </c>
      <c r="AY83" s="18" t="s">
        <v>120</v>
      </c>
      <c r="AZ83" s="18" t="s">
        <v>120</v>
      </c>
      <c r="BA83" s="18" t="s">
        <v>1105</v>
      </c>
      <c r="BB83" s="18" t="s">
        <v>120</v>
      </c>
      <c r="BC83" s="18" t="s">
        <v>120</v>
      </c>
      <c r="BD83" s="18" t="s">
        <v>120</v>
      </c>
      <c r="BE83" s="18" t="s">
        <v>120</v>
      </c>
      <c r="BF83" s="18" t="s">
        <v>120</v>
      </c>
    </row>
    <row r="84" spans="18:58" x14ac:dyDescent="0.35">
      <c r="R84" s="18" t="str">
        <f t="shared" si="9"/>
        <v>CUNDINAMARCA</v>
      </c>
      <c r="S84" t="s">
        <v>1247</v>
      </c>
      <c r="T84" t="s">
        <v>152</v>
      </c>
      <c r="U84" s="12">
        <v>152</v>
      </c>
      <c r="V84" t="str">
        <f t="shared" si="6"/>
        <v>152</v>
      </c>
      <c r="Z84" s="18" t="s">
        <v>120</v>
      </c>
      <c r="AA84" s="18" t="s">
        <v>1106</v>
      </c>
      <c r="AB84" s="18" t="s">
        <v>120</v>
      </c>
      <c r="AC84" s="18" t="s">
        <v>120</v>
      </c>
      <c r="AD84" s="18" t="s">
        <v>120</v>
      </c>
      <c r="AE84" s="18" t="s">
        <v>120</v>
      </c>
      <c r="AF84" s="18" t="s">
        <v>120</v>
      </c>
      <c r="AG84" s="18" t="s">
        <v>839</v>
      </c>
      <c r="AH84" s="18" t="s">
        <v>120</v>
      </c>
      <c r="AI84" s="18" t="s">
        <v>120</v>
      </c>
      <c r="AJ84" s="18" t="s">
        <v>120</v>
      </c>
      <c r="AK84" s="18" t="s">
        <v>120</v>
      </c>
      <c r="AL84" s="18" t="s">
        <v>120</v>
      </c>
      <c r="AM84" s="18" t="s">
        <v>120</v>
      </c>
      <c r="AN84" s="18" t="s">
        <v>120</v>
      </c>
      <c r="AO84" s="18" t="s">
        <v>1107</v>
      </c>
      <c r="AP84" s="18" t="s">
        <v>120</v>
      </c>
      <c r="AQ84" s="18" t="s">
        <v>120</v>
      </c>
      <c r="AR84" s="18" t="s">
        <v>120</v>
      </c>
      <c r="AS84" s="18" t="s">
        <v>120</v>
      </c>
      <c r="AT84" s="18" t="s">
        <v>120</v>
      </c>
      <c r="AU84" s="18" t="s">
        <v>120</v>
      </c>
      <c r="AV84" s="18" t="s">
        <v>120</v>
      </c>
      <c r="AW84" s="18" t="s">
        <v>120</v>
      </c>
      <c r="AX84" s="18" t="s">
        <v>120</v>
      </c>
      <c r="AY84" s="18" t="s">
        <v>120</v>
      </c>
      <c r="AZ84" s="18" t="s">
        <v>120</v>
      </c>
      <c r="BA84" s="18" t="s">
        <v>1108</v>
      </c>
      <c r="BB84" s="18" t="s">
        <v>120</v>
      </c>
      <c r="BC84" s="18" t="s">
        <v>120</v>
      </c>
      <c r="BD84" s="18" t="s">
        <v>120</v>
      </c>
      <c r="BE84" s="18" t="s">
        <v>120</v>
      </c>
      <c r="BF84" s="18" t="s">
        <v>120</v>
      </c>
    </row>
    <row r="85" spans="18:58" x14ac:dyDescent="0.35">
      <c r="R85" s="18" t="str">
        <f t="shared" si="9"/>
        <v>CUNDINAMARCA</v>
      </c>
      <c r="S85" t="s">
        <v>627</v>
      </c>
      <c r="T85" t="s">
        <v>152</v>
      </c>
      <c r="U85" s="12">
        <v>154</v>
      </c>
      <c r="V85" t="str">
        <f t="shared" si="6"/>
        <v>154</v>
      </c>
      <c r="Z85" s="18" t="s">
        <v>120</v>
      </c>
      <c r="AA85" s="18" t="s">
        <v>1109</v>
      </c>
      <c r="AB85" s="18" t="s">
        <v>120</v>
      </c>
      <c r="AC85" s="18" t="s">
        <v>120</v>
      </c>
      <c r="AD85" s="18" t="s">
        <v>120</v>
      </c>
      <c r="AE85" s="18" t="s">
        <v>120</v>
      </c>
      <c r="AF85" s="18" t="s">
        <v>120</v>
      </c>
      <c r="AG85" s="18" t="s">
        <v>1110</v>
      </c>
      <c r="AH85" s="18" t="s">
        <v>120</v>
      </c>
      <c r="AI85" s="18" t="s">
        <v>120</v>
      </c>
      <c r="AJ85" s="18" t="s">
        <v>120</v>
      </c>
      <c r="AK85" s="18" t="s">
        <v>120</v>
      </c>
      <c r="AL85" s="18" t="s">
        <v>120</v>
      </c>
      <c r="AM85" s="18" t="s">
        <v>120</v>
      </c>
      <c r="AN85" s="18" t="s">
        <v>120</v>
      </c>
      <c r="AO85" s="18" t="s">
        <v>1111</v>
      </c>
      <c r="AP85" s="18" t="s">
        <v>120</v>
      </c>
      <c r="AQ85" s="18" t="s">
        <v>120</v>
      </c>
      <c r="AR85" s="18" t="s">
        <v>120</v>
      </c>
      <c r="AS85" s="18" t="s">
        <v>120</v>
      </c>
      <c r="AT85" s="18" t="s">
        <v>120</v>
      </c>
      <c r="AU85" s="18" t="s">
        <v>120</v>
      </c>
      <c r="AV85" s="18" t="s">
        <v>120</v>
      </c>
      <c r="AW85" s="18" t="s">
        <v>120</v>
      </c>
      <c r="AX85" s="18" t="s">
        <v>120</v>
      </c>
      <c r="AY85" s="18" t="s">
        <v>120</v>
      </c>
      <c r="AZ85" s="18" t="s">
        <v>120</v>
      </c>
      <c r="BA85" s="18" t="s">
        <v>1112</v>
      </c>
      <c r="BB85" s="18" t="s">
        <v>120</v>
      </c>
      <c r="BC85" s="18" t="s">
        <v>120</v>
      </c>
      <c r="BD85" s="18" t="s">
        <v>120</v>
      </c>
      <c r="BE85" s="18" t="s">
        <v>120</v>
      </c>
      <c r="BF85" s="18" t="s">
        <v>120</v>
      </c>
    </row>
    <row r="86" spans="18:58" x14ac:dyDescent="0.35">
      <c r="R86" s="18" t="str">
        <f t="shared" si="9"/>
        <v>CUNDINAMARCA</v>
      </c>
      <c r="S86" t="s">
        <v>1190</v>
      </c>
      <c r="T86" t="s">
        <v>170</v>
      </c>
      <c r="U86" s="12">
        <v>156</v>
      </c>
      <c r="V86" t="str">
        <f t="shared" si="6"/>
        <v>156</v>
      </c>
      <c r="Z86" s="18" t="s">
        <v>120</v>
      </c>
      <c r="AA86" s="18" t="s">
        <v>512</v>
      </c>
      <c r="AB86" s="18" t="s">
        <v>120</v>
      </c>
      <c r="AC86" s="18" t="s">
        <v>120</v>
      </c>
      <c r="AD86" s="18" t="s">
        <v>120</v>
      </c>
      <c r="AE86" s="18" t="s">
        <v>120</v>
      </c>
      <c r="AF86" s="18" t="s">
        <v>120</v>
      </c>
      <c r="AG86" s="18" t="s">
        <v>1113</v>
      </c>
      <c r="AH86" s="18" t="s">
        <v>120</v>
      </c>
      <c r="AI86" s="18" t="s">
        <v>120</v>
      </c>
      <c r="AJ86" s="18" t="s">
        <v>120</v>
      </c>
      <c r="AK86" s="18" t="s">
        <v>120</v>
      </c>
      <c r="AL86" s="18" t="s">
        <v>120</v>
      </c>
      <c r="AM86" s="18" t="s">
        <v>120</v>
      </c>
      <c r="AN86" s="18" t="s">
        <v>120</v>
      </c>
      <c r="AO86" s="18" t="s">
        <v>1114</v>
      </c>
      <c r="AP86" s="18" t="s">
        <v>120</v>
      </c>
      <c r="AQ86" s="18" t="s">
        <v>120</v>
      </c>
      <c r="AR86" s="18" t="s">
        <v>120</v>
      </c>
      <c r="AS86" s="18" t="s">
        <v>120</v>
      </c>
      <c r="AT86" s="18" t="s">
        <v>120</v>
      </c>
      <c r="AU86" s="18" t="s">
        <v>120</v>
      </c>
      <c r="AV86" s="18" t="s">
        <v>120</v>
      </c>
      <c r="AW86" s="18" t="s">
        <v>120</v>
      </c>
      <c r="AX86" s="18" t="s">
        <v>120</v>
      </c>
      <c r="AY86" s="18" t="s">
        <v>120</v>
      </c>
      <c r="AZ86" s="18" t="s">
        <v>120</v>
      </c>
      <c r="BA86" s="18" t="s">
        <v>1115</v>
      </c>
      <c r="BB86" s="18" t="s">
        <v>120</v>
      </c>
      <c r="BC86" s="18" t="s">
        <v>120</v>
      </c>
      <c r="BD86" s="18" t="s">
        <v>120</v>
      </c>
      <c r="BE86" s="18" t="s">
        <v>120</v>
      </c>
      <c r="BF86" s="18" t="s">
        <v>120</v>
      </c>
    </row>
    <row r="87" spans="18:58" x14ac:dyDescent="0.35">
      <c r="R87" s="18" t="str">
        <f t="shared" si="9"/>
        <v>CUNDINAMARCA</v>
      </c>
      <c r="S87" t="s">
        <v>1187</v>
      </c>
      <c r="T87" t="s">
        <v>152</v>
      </c>
      <c r="U87" s="12">
        <v>157</v>
      </c>
      <c r="V87" t="str">
        <f t="shared" si="6"/>
        <v>157</v>
      </c>
      <c r="Z87" s="18" t="s">
        <v>120</v>
      </c>
      <c r="AA87" s="18" t="s">
        <v>1116</v>
      </c>
      <c r="AB87" s="18" t="s">
        <v>120</v>
      </c>
      <c r="AC87" s="18" t="s">
        <v>120</v>
      </c>
      <c r="AD87" s="18" t="s">
        <v>120</v>
      </c>
      <c r="AE87" s="18" t="s">
        <v>120</v>
      </c>
      <c r="AF87" s="18" t="s">
        <v>120</v>
      </c>
      <c r="AG87" s="18" t="s">
        <v>1117</v>
      </c>
      <c r="AH87" s="18" t="s">
        <v>120</v>
      </c>
      <c r="AI87" s="18" t="s">
        <v>120</v>
      </c>
      <c r="AJ87" s="18" t="s">
        <v>120</v>
      </c>
      <c r="AK87" s="18" t="s">
        <v>120</v>
      </c>
      <c r="AL87" s="18" t="s">
        <v>120</v>
      </c>
      <c r="AM87" s="18" t="s">
        <v>120</v>
      </c>
      <c r="AN87" s="18" t="s">
        <v>120</v>
      </c>
      <c r="AO87" s="18" t="s">
        <v>1118</v>
      </c>
      <c r="AP87" s="18" t="s">
        <v>120</v>
      </c>
      <c r="AQ87" s="18" t="s">
        <v>120</v>
      </c>
      <c r="AR87" s="18" t="s">
        <v>120</v>
      </c>
      <c r="AS87" s="18" t="s">
        <v>120</v>
      </c>
      <c r="AT87" s="18" t="s">
        <v>120</v>
      </c>
      <c r="AU87" s="18" t="s">
        <v>120</v>
      </c>
      <c r="AV87" s="18" t="s">
        <v>120</v>
      </c>
      <c r="AW87" s="18" t="s">
        <v>120</v>
      </c>
      <c r="AX87" s="18" t="s">
        <v>120</v>
      </c>
      <c r="AY87" s="18" t="s">
        <v>120</v>
      </c>
      <c r="AZ87" s="18" t="s">
        <v>120</v>
      </c>
      <c r="BA87" s="18" t="s">
        <v>485</v>
      </c>
      <c r="BB87" s="18" t="s">
        <v>120</v>
      </c>
      <c r="BC87" s="18" t="s">
        <v>120</v>
      </c>
      <c r="BD87" s="18" t="s">
        <v>120</v>
      </c>
      <c r="BE87" s="18" t="s">
        <v>120</v>
      </c>
      <c r="BF87" s="18" t="s">
        <v>120</v>
      </c>
    </row>
    <row r="88" spans="18:58" x14ac:dyDescent="0.35">
      <c r="R88" s="18" t="str">
        <f t="shared" si="9"/>
        <v>CUNDINAMARCA</v>
      </c>
      <c r="S88" t="s">
        <v>811</v>
      </c>
      <c r="T88" t="s">
        <v>170</v>
      </c>
      <c r="U88" s="12">
        <v>160</v>
      </c>
      <c r="V88" t="str">
        <f t="shared" si="6"/>
        <v>160</v>
      </c>
      <c r="Z88" s="18" t="s">
        <v>120</v>
      </c>
      <c r="AA88" s="18" t="s">
        <v>955</v>
      </c>
      <c r="AB88" s="18" t="s">
        <v>120</v>
      </c>
      <c r="AC88" s="18" t="s">
        <v>120</v>
      </c>
      <c r="AD88" s="18" t="s">
        <v>120</v>
      </c>
      <c r="AE88" s="18" t="s">
        <v>120</v>
      </c>
      <c r="AF88" s="18" t="s">
        <v>120</v>
      </c>
      <c r="AG88" s="18" t="s">
        <v>1119</v>
      </c>
      <c r="AH88" s="18" t="s">
        <v>120</v>
      </c>
      <c r="AI88" s="18" t="s">
        <v>120</v>
      </c>
      <c r="AJ88" s="18" t="s">
        <v>120</v>
      </c>
      <c r="AK88" s="18" t="s">
        <v>120</v>
      </c>
      <c r="AL88" s="18" t="s">
        <v>120</v>
      </c>
      <c r="AM88" s="18" t="s">
        <v>120</v>
      </c>
      <c r="AN88" s="18" t="s">
        <v>120</v>
      </c>
      <c r="AO88" s="18" t="s">
        <v>1120</v>
      </c>
      <c r="AP88" s="18" t="s">
        <v>120</v>
      </c>
      <c r="AQ88" s="18" t="s">
        <v>120</v>
      </c>
      <c r="AR88" s="18" t="s">
        <v>120</v>
      </c>
      <c r="AS88" s="18" t="s">
        <v>120</v>
      </c>
      <c r="AT88" s="18" t="s">
        <v>120</v>
      </c>
      <c r="AU88" s="18" t="s">
        <v>120</v>
      </c>
      <c r="AV88" s="18" t="s">
        <v>120</v>
      </c>
      <c r="AW88" s="18" t="s">
        <v>120</v>
      </c>
      <c r="AX88" s="18" t="s">
        <v>120</v>
      </c>
      <c r="AY88" s="18" t="s">
        <v>120</v>
      </c>
      <c r="AZ88" s="18" t="s">
        <v>120</v>
      </c>
      <c r="BA88" s="18" t="s">
        <v>1121</v>
      </c>
      <c r="BB88" s="18" t="s">
        <v>120</v>
      </c>
      <c r="BC88" s="18" t="s">
        <v>120</v>
      </c>
      <c r="BD88" s="18" t="s">
        <v>120</v>
      </c>
      <c r="BE88" s="18" t="s">
        <v>120</v>
      </c>
      <c r="BF88" s="18" t="s">
        <v>120</v>
      </c>
    </row>
    <row r="89" spans="18:58" x14ac:dyDescent="0.35">
      <c r="R89" s="18" t="str">
        <f>+$X$31</f>
        <v>SANTANDER</v>
      </c>
      <c r="S89" t="s">
        <v>769</v>
      </c>
      <c r="T89" t="s">
        <v>152</v>
      </c>
      <c r="U89" s="12">
        <v>161</v>
      </c>
      <c r="V89" t="str">
        <f t="shared" si="6"/>
        <v>161</v>
      </c>
      <c r="Z89" s="18" t="s">
        <v>120</v>
      </c>
      <c r="AA89" s="18" t="s">
        <v>712</v>
      </c>
      <c r="AB89" s="18" t="s">
        <v>120</v>
      </c>
      <c r="AC89" s="18" t="s">
        <v>120</v>
      </c>
      <c r="AD89" s="18" t="s">
        <v>120</v>
      </c>
      <c r="AE89" s="18" t="s">
        <v>120</v>
      </c>
      <c r="AF89" s="18" t="s">
        <v>120</v>
      </c>
      <c r="AG89" s="18" t="s">
        <v>1122</v>
      </c>
      <c r="AH89" s="18" t="s">
        <v>120</v>
      </c>
      <c r="AI89" s="18" t="s">
        <v>120</v>
      </c>
      <c r="AJ89" s="18" t="s">
        <v>120</v>
      </c>
      <c r="AK89" s="18" t="s">
        <v>120</v>
      </c>
      <c r="AL89" s="18" t="s">
        <v>120</v>
      </c>
      <c r="AM89" s="18" t="s">
        <v>120</v>
      </c>
      <c r="AN89" s="18" t="s">
        <v>120</v>
      </c>
      <c r="AO89" s="18" t="s">
        <v>1123</v>
      </c>
      <c r="AP89" s="18" t="s">
        <v>120</v>
      </c>
      <c r="AQ89" s="18" t="s">
        <v>120</v>
      </c>
      <c r="AR89" s="18" t="s">
        <v>120</v>
      </c>
      <c r="AS89" s="18" t="s">
        <v>120</v>
      </c>
      <c r="AT89" s="18" t="s">
        <v>120</v>
      </c>
      <c r="AU89" s="18" t="s">
        <v>120</v>
      </c>
      <c r="AV89" s="18" t="s">
        <v>120</v>
      </c>
      <c r="AW89" s="18" t="s">
        <v>120</v>
      </c>
      <c r="AX89" s="18" t="s">
        <v>120</v>
      </c>
      <c r="AY89" s="18" t="s">
        <v>120</v>
      </c>
      <c r="AZ89" s="18" t="s">
        <v>120</v>
      </c>
      <c r="BA89" s="18" t="s">
        <v>967</v>
      </c>
      <c r="BB89" s="18" t="s">
        <v>120</v>
      </c>
      <c r="BC89" s="18" t="s">
        <v>120</v>
      </c>
      <c r="BD89" s="18" t="s">
        <v>120</v>
      </c>
      <c r="BE89" s="18" t="s">
        <v>120</v>
      </c>
      <c r="BF89" s="18" t="s">
        <v>120</v>
      </c>
    </row>
    <row r="90" spans="18:58" x14ac:dyDescent="0.35">
      <c r="R90" s="18" t="str">
        <f t="shared" ref="R90:R95" si="10">+$X$18</f>
        <v>CUNDINAMARCA</v>
      </c>
      <c r="S90" t="s">
        <v>171</v>
      </c>
      <c r="T90" t="s">
        <v>152</v>
      </c>
      <c r="U90" s="12">
        <v>162</v>
      </c>
      <c r="V90" t="str">
        <f t="shared" si="6"/>
        <v>162</v>
      </c>
      <c r="Z90" s="18" t="s">
        <v>120</v>
      </c>
      <c r="AA90" s="18" t="s">
        <v>1124</v>
      </c>
      <c r="AB90" s="18" t="s">
        <v>120</v>
      </c>
      <c r="AC90" s="18" t="s">
        <v>120</v>
      </c>
      <c r="AD90" s="18" t="s">
        <v>120</v>
      </c>
      <c r="AE90" s="18" t="s">
        <v>120</v>
      </c>
      <c r="AF90" s="18" t="s">
        <v>120</v>
      </c>
      <c r="AG90" s="18" t="s">
        <v>1125</v>
      </c>
      <c r="AH90" s="18" t="s">
        <v>120</v>
      </c>
      <c r="AI90" s="18" t="s">
        <v>120</v>
      </c>
      <c r="AJ90" s="18" t="s">
        <v>120</v>
      </c>
      <c r="AK90" s="18" t="s">
        <v>120</v>
      </c>
      <c r="AL90" s="18" t="s">
        <v>120</v>
      </c>
      <c r="AM90" s="18" t="s">
        <v>120</v>
      </c>
      <c r="AN90" s="18" t="s">
        <v>120</v>
      </c>
      <c r="AO90" s="18" t="s">
        <v>1126</v>
      </c>
      <c r="AP90" s="18" t="s">
        <v>120</v>
      </c>
      <c r="AQ90" s="18" t="s">
        <v>120</v>
      </c>
      <c r="AR90" s="18" t="s">
        <v>120</v>
      </c>
      <c r="AS90" s="18" t="s">
        <v>120</v>
      </c>
      <c r="AT90" s="18" t="s">
        <v>120</v>
      </c>
      <c r="AU90" s="18" t="s">
        <v>120</v>
      </c>
      <c r="AV90" s="18" t="s">
        <v>120</v>
      </c>
      <c r="AW90" s="18" t="s">
        <v>120</v>
      </c>
      <c r="AX90" s="18" t="s">
        <v>120</v>
      </c>
      <c r="AY90" s="18" t="s">
        <v>120</v>
      </c>
      <c r="AZ90" s="18" t="s">
        <v>120</v>
      </c>
      <c r="BA90" s="18" t="s">
        <v>120</v>
      </c>
      <c r="BB90" s="18" t="s">
        <v>120</v>
      </c>
      <c r="BC90" s="18" t="s">
        <v>120</v>
      </c>
      <c r="BD90" s="18" t="s">
        <v>120</v>
      </c>
      <c r="BE90" s="18" t="s">
        <v>120</v>
      </c>
      <c r="BF90" s="18" t="s">
        <v>120</v>
      </c>
    </row>
    <row r="91" spans="18:58" x14ac:dyDescent="0.35">
      <c r="R91" s="18" t="str">
        <f t="shared" si="10"/>
        <v>CUNDINAMARCA</v>
      </c>
      <c r="S91" t="s">
        <v>172</v>
      </c>
      <c r="T91" t="s">
        <v>152</v>
      </c>
      <c r="U91" s="12">
        <v>166</v>
      </c>
      <c r="V91" t="str">
        <f t="shared" si="6"/>
        <v>166</v>
      </c>
      <c r="Z91" s="18" t="s">
        <v>120</v>
      </c>
      <c r="AA91" s="18" t="s">
        <v>1127</v>
      </c>
      <c r="AB91" s="18" t="s">
        <v>120</v>
      </c>
      <c r="AC91" s="18" t="s">
        <v>120</v>
      </c>
      <c r="AD91" s="18" t="s">
        <v>120</v>
      </c>
      <c r="AE91" s="18" t="s">
        <v>120</v>
      </c>
      <c r="AF91" s="18" t="s">
        <v>120</v>
      </c>
      <c r="AG91" s="18" t="s">
        <v>317</v>
      </c>
      <c r="AH91" s="18" t="s">
        <v>120</v>
      </c>
      <c r="AI91" s="18" t="s">
        <v>120</v>
      </c>
      <c r="AJ91" s="18" t="s">
        <v>120</v>
      </c>
      <c r="AK91" s="18" t="s">
        <v>120</v>
      </c>
      <c r="AL91" s="18" t="s">
        <v>120</v>
      </c>
      <c r="AM91" s="18" t="s">
        <v>120</v>
      </c>
      <c r="AN91" s="18" t="s">
        <v>120</v>
      </c>
      <c r="AO91" s="18" t="s">
        <v>1128</v>
      </c>
      <c r="AP91" s="18" t="s">
        <v>120</v>
      </c>
      <c r="AQ91" s="18" t="s">
        <v>120</v>
      </c>
      <c r="AR91" s="18" t="s">
        <v>120</v>
      </c>
      <c r="AS91" s="18" t="s">
        <v>120</v>
      </c>
      <c r="AT91" s="18" t="s">
        <v>120</v>
      </c>
      <c r="AU91" s="18" t="s">
        <v>120</v>
      </c>
      <c r="AV91" s="18" t="s">
        <v>120</v>
      </c>
      <c r="AW91" s="18" t="s">
        <v>120</v>
      </c>
      <c r="AX91" s="18" t="s">
        <v>120</v>
      </c>
      <c r="AY91" s="18" t="s">
        <v>120</v>
      </c>
      <c r="AZ91" s="18" t="s">
        <v>120</v>
      </c>
      <c r="BA91" s="18" t="s">
        <v>120</v>
      </c>
      <c r="BB91" s="18" t="s">
        <v>120</v>
      </c>
      <c r="BC91" s="18" t="s">
        <v>120</v>
      </c>
      <c r="BD91" s="18" t="s">
        <v>120</v>
      </c>
      <c r="BE91" s="18" t="s">
        <v>120</v>
      </c>
      <c r="BF91" s="18" t="s">
        <v>120</v>
      </c>
    </row>
    <row r="92" spans="18:58" x14ac:dyDescent="0.35">
      <c r="R92" s="18" t="str">
        <f t="shared" si="10"/>
        <v>CUNDINAMARCA</v>
      </c>
      <c r="S92" t="s">
        <v>63</v>
      </c>
      <c r="T92" t="s">
        <v>152</v>
      </c>
      <c r="U92" s="12">
        <v>167</v>
      </c>
      <c r="V92" t="str">
        <f t="shared" si="6"/>
        <v>167</v>
      </c>
      <c r="Z92" s="18" t="s">
        <v>120</v>
      </c>
      <c r="AA92" s="18" t="s">
        <v>1129</v>
      </c>
      <c r="AB92" s="18" t="s">
        <v>120</v>
      </c>
      <c r="AC92" s="18" t="s">
        <v>120</v>
      </c>
      <c r="AD92" s="18" t="s">
        <v>120</v>
      </c>
      <c r="AE92" s="18" t="s">
        <v>120</v>
      </c>
      <c r="AF92" s="18" t="s">
        <v>120</v>
      </c>
      <c r="AG92" s="18" t="s">
        <v>319</v>
      </c>
      <c r="AH92" s="18" t="s">
        <v>120</v>
      </c>
      <c r="AI92" s="18" t="s">
        <v>120</v>
      </c>
      <c r="AJ92" s="18" t="s">
        <v>120</v>
      </c>
      <c r="AK92" s="18" t="s">
        <v>120</v>
      </c>
      <c r="AL92" s="18" t="s">
        <v>120</v>
      </c>
      <c r="AM92" s="18" t="s">
        <v>120</v>
      </c>
      <c r="AN92" s="18" t="s">
        <v>120</v>
      </c>
      <c r="AO92" s="18" t="s">
        <v>76</v>
      </c>
      <c r="AP92" s="18" t="s">
        <v>120</v>
      </c>
      <c r="AQ92" s="18" t="s">
        <v>120</v>
      </c>
      <c r="AR92" s="18" t="s">
        <v>120</v>
      </c>
      <c r="AS92" s="18" t="s">
        <v>120</v>
      </c>
      <c r="AT92" s="18" t="s">
        <v>120</v>
      </c>
      <c r="AU92" s="18" t="s">
        <v>120</v>
      </c>
      <c r="AV92" s="18" t="s">
        <v>120</v>
      </c>
      <c r="AW92" s="18" t="s">
        <v>120</v>
      </c>
      <c r="AX92" s="18" t="s">
        <v>120</v>
      </c>
      <c r="AY92" s="18" t="s">
        <v>120</v>
      </c>
      <c r="AZ92" s="18" t="s">
        <v>120</v>
      </c>
      <c r="BA92" s="18" t="s">
        <v>120</v>
      </c>
      <c r="BB92" s="18" t="s">
        <v>120</v>
      </c>
      <c r="BC92" s="18" t="s">
        <v>120</v>
      </c>
      <c r="BD92" s="18" t="s">
        <v>120</v>
      </c>
      <c r="BE92" s="18" t="s">
        <v>120</v>
      </c>
      <c r="BF92" s="18" t="s">
        <v>120</v>
      </c>
    </row>
    <row r="93" spans="18:58" x14ac:dyDescent="0.35">
      <c r="R93" s="18" t="str">
        <f t="shared" si="10"/>
        <v>CUNDINAMARCA</v>
      </c>
      <c r="S93" t="s">
        <v>113</v>
      </c>
      <c r="T93" t="s">
        <v>152</v>
      </c>
      <c r="U93" s="12">
        <v>170</v>
      </c>
      <c r="V93" t="str">
        <f t="shared" si="6"/>
        <v>170</v>
      </c>
      <c r="Z93" s="18" t="s">
        <v>120</v>
      </c>
      <c r="AA93" s="18" t="s">
        <v>1011</v>
      </c>
      <c r="AB93" s="18" t="s">
        <v>120</v>
      </c>
      <c r="AC93" s="18" t="s">
        <v>120</v>
      </c>
      <c r="AD93" s="18" t="s">
        <v>120</v>
      </c>
      <c r="AE93" s="18" t="s">
        <v>120</v>
      </c>
      <c r="AF93" s="18" t="s">
        <v>120</v>
      </c>
      <c r="AG93" s="18" t="s">
        <v>1130</v>
      </c>
      <c r="AH93" s="18" t="s">
        <v>120</v>
      </c>
      <c r="AI93" s="18" t="s">
        <v>120</v>
      </c>
      <c r="AJ93" s="18" t="s">
        <v>120</v>
      </c>
      <c r="AK93" s="18" t="s">
        <v>120</v>
      </c>
      <c r="AL93" s="18" t="s">
        <v>120</v>
      </c>
      <c r="AM93" s="18" t="s">
        <v>120</v>
      </c>
      <c r="AN93" s="18" t="s">
        <v>120</v>
      </c>
      <c r="AO93" s="18" t="s">
        <v>1131</v>
      </c>
      <c r="AP93" s="18" t="s">
        <v>120</v>
      </c>
      <c r="AQ93" s="18" t="s">
        <v>120</v>
      </c>
      <c r="AR93" s="18" t="s">
        <v>120</v>
      </c>
      <c r="AS93" s="18" t="s">
        <v>120</v>
      </c>
      <c r="AT93" s="18" t="s">
        <v>120</v>
      </c>
      <c r="AU93" s="18" t="s">
        <v>120</v>
      </c>
      <c r="AV93" s="18" t="s">
        <v>120</v>
      </c>
      <c r="AW93" s="18" t="s">
        <v>120</v>
      </c>
      <c r="AX93" s="18" t="s">
        <v>120</v>
      </c>
      <c r="AY93" s="18" t="s">
        <v>120</v>
      </c>
      <c r="AZ93" s="18" t="s">
        <v>120</v>
      </c>
      <c r="BA93" s="18" t="s">
        <v>120</v>
      </c>
      <c r="BB93" s="18" t="s">
        <v>120</v>
      </c>
      <c r="BC93" s="18" t="s">
        <v>120</v>
      </c>
      <c r="BD93" s="18" t="s">
        <v>120</v>
      </c>
      <c r="BE93" s="18" t="s">
        <v>120</v>
      </c>
      <c r="BF93" s="18" t="s">
        <v>120</v>
      </c>
    </row>
    <row r="94" spans="18:58" x14ac:dyDescent="0.35">
      <c r="R94" s="18" t="str">
        <f t="shared" si="10"/>
        <v>CUNDINAMARCA</v>
      </c>
      <c r="S94" t="s">
        <v>1248</v>
      </c>
      <c r="T94" t="s">
        <v>170</v>
      </c>
      <c r="U94" s="12">
        <v>172</v>
      </c>
      <c r="V94" t="str">
        <f t="shared" si="6"/>
        <v>172</v>
      </c>
      <c r="Z94" s="18" t="s">
        <v>120</v>
      </c>
      <c r="AA94" s="18" t="s">
        <v>268</v>
      </c>
      <c r="AB94" s="18" t="s">
        <v>120</v>
      </c>
      <c r="AC94" s="18" t="s">
        <v>120</v>
      </c>
      <c r="AD94" s="18" t="s">
        <v>120</v>
      </c>
      <c r="AE94" s="18" t="s">
        <v>120</v>
      </c>
      <c r="AF94" s="18" t="s">
        <v>120</v>
      </c>
      <c r="AG94" s="18" t="s">
        <v>1132</v>
      </c>
      <c r="AH94" s="18" t="s">
        <v>120</v>
      </c>
      <c r="AI94" s="18" t="s">
        <v>120</v>
      </c>
      <c r="AJ94" s="18" t="s">
        <v>120</v>
      </c>
      <c r="AK94" s="18" t="s">
        <v>120</v>
      </c>
      <c r="AL94" s="18" t="s">
        <v>120</v>
      </c>
      <c r="AM94" s="18" t="s">
        <v>120</v>
      </c>
      <c r="AN94" s="18" t="s">
        <v>120</v>
      </c>
      <c r="AO94" s="18" t="s">
        <v>1133</v>
      </c>
      <c r="AP94" s="18" t="s">
        <v>120</v>
      </c>
      <c r="AQ94" s="18" t="s">
        <v>120</v>
      </c>
      <c r="AR94" s="18" t="s">
        <v>120</v>
      </c>
      <c r="AS94" s="18" t="s">
        <v>120</v>
      </c>
      <c r="AT94" s="18" t="s">
        <v>120</v>
      </c>
      <c r="AU94" s="18" t="s">
        <v>120</v>
      </c>
      <c r="AV94" s="18" t="s">
        <v>120</v>
      </c>
      <c r="AW94" s="18" t="s">
        <v>120</v>
      </c>
      <c r="AX94" s="18" t="s">
        <v>120</v>
      </c>
      <c r="AY94" s="18" t="s">
        <v>120</v>
      </c>
      <c r="AZ94" s="18" t="s">
        <v>120</v>
      </c>
      <c r="BA94" s="18" t="s">
        <v>120</v>
      </c>
      <c r="BB94" s="18" t="s">
        <v>120</v>
      </c>
      <c r="BC94" s="18" t="s">
        <v>120</v>
      </c>
      <c r="BD94" s="18" t="s">
        <v>120</v>
      </c>
      <c r="BE94" s="18" t="s">
        <v>120</v>
      </c>
      <c r="BF94" s="18" t="s">
        <v>120</v>
      </c>
    </row>
    <row r="95" spans="18:58" x14ac:dyDescent="0.35">
      <c r="R95" s="18" t="str">
        <f t="shared" si="10"/>
        <v>CUNDINAMARCA</v>
      </c>
      <c r="S95" t="s">
        <v>1188</v>
      </c>
      <c r="T95" t="s">
        <v>170</v>
      </c>
      <c r="U95" s="12">
        <v>176</v>
      </c>
      <c r="V95" t="str">
        <f t="shared" si="6"/>
        <v>176</v>
      </c>
      <c r="Z95" s="18" t="s">
        <v>120</v>
      </c>
      <c r="AA95" s="18" t="s">
        <v>1134</v>
      </c>
      <c r="AB95" s="18" t="s">
        <v>120</v>
      </c>
      <c r="AC95" s="18" t="s">
        <v>120</v>
      </c>
      <c r="AD95" s="18" t="s">
        <v>120</v>
      </c>
      <c r="AE95" s="18" t="s">
        <v>120</v>
      </c>
      <c r="AF95" s="18" t="s">
        <v>120</v>
      </c>
      <c r="AG95" s="18" t="s">
        <v>1135</v>
      </c>
      <c r="AH95" s="18" t="s">
        <v>120</v>
      </c>
      <c r="AI95" s="18" t="s">
        <v>120</v>
      </c>
      <c r="AJ95" s="18" t="s">
        <v>120</v>
      </c>
      <c r="AK95" s="18" t="s">
        <v>120</v>
      </c>
      <c r="AL95" s="18" t="s">
        <v>120</v>
      </c>
      <c r="AM95" s="18" t="s">
        <v>120</v>
      </c>
      <c r="AN95" s="18" t="s">
        <v>120</v>
      </c>
      <c r="AO95" s="18" t="s">
        <v>1136</v>
      </c>
      <c r="AP95" s="18" t="s">
        <v>120</v>
      </c>
      <c r="AQ95" s="18" t="s">
        <v>120</v>
      </c>
      <c r="AR95" s="18" t="s">
        <v>120</v>
      </c>
      <c r="AS95" s="18" t="s">
        <v>120</v>
      </c>
      <c r="AT95" s="18" t="s">
        <v>120</v>
      </c>
      <c r="AU95" s="18" t="s">
        <v>120</v>
      </c>
      <c r="AV95" s="18" t="s">
        <v>120</v>
      </c>
      <c r="AW95" s="18" t="s">
        <v>120</v>
      </c>
      <c r="AX95" s="18" t="s">
        <v>120</v>
      </c>
      <c r="AY95" s="18" t="s">
        <v>120</v>
      </c>
      <c r="AZ95" s="18" t="s">
        <v>120</v>
      </c>
      <c r="BA95" s="18" t="s">
        <v>120</v>
      </c>
      <c r="BB95" s="18" t="s">
        <v>120</v>
      </c>
      <c r="BC95" s="18" t="s">
        <v>120</v>
      </c>
      <c r="BD95" s="18" t="s">
        <v>120</v>
      </c>
      <c r="BE95" s="18" t="s">
        <v>120</v>
      </c>
      <c r="BF95" s="18" t="s">
        <v>120</v>
      </c>
    </row>
    <row r="96" spans="18:58" x14ac:dyDescent="0.35">
      <c r="R96" s="18" t="str">
        <f>+$X$16</f>
        <v>CHOCÓ</v>
      </c>
      <c r="S96" t="s">
        <v>371</v>
      </c>
      <c r="T96" t="s">
        <v>152</v>
      </c>
      <c r="U96" s="12">
        <v>180</v>
      </c>
      <c r="V96" t="str">
        <f t="shared" si="6"/>
        <v>180</v>
      </c>
      <c r="Z96" s="18" t="s">
        <v>120</v>
      </c>
      <c r="AA96" s="18" t="s">
        <v>270</v>
      </c>
      <c r="AB96" s="18" t="s">
        <v>120</v>
      </c>
      <c r="AC96" s="18" t="s">
        <v>120</v>
      </c>
      <c r="AD96" s="18" t="s">
        <v>120</v>
      </c>
      <c r="AE96" s="18" t="s">
        <v>120</v>
      </c>
      <c r="AF96" s="18" t="s">
        <v>120</v>
      </c>
      <c r="AG96" s="18" t="s">
        <v>1137</v>
      </c>
      <c r="AH96" s="18" t="s">
        <v>120</v>
      </c>
      <c r="AI96" s="18" t="s">
        <v>120</v>
      </c>
      <c r="AJ96" s="18" t="s">
        <v>120</v>
      </c>
      <c r="AK96" s="18" t="s">
        <v>120</v>
      </c>
      <c r="AL96" s="18" t="s">
        <v>120</v>
      </c>
      <c r="AM96" s="18" t="s">
        <v>120</v>
      </c>
      <c r="AN96" s="18" t="s">
        <v>120</v>
      </c>
      <c r="AO96" s="18" t="s">
        <v>1138</v>
      </c>
      <c r="AP96" s="18" t="s">
        <v>120</v>
      </c>
      <c r="AQ96" s="18" t="s">
        <v>120</v>
      </c>
      <c r="AR96" s="18" t="s">
        <v>120</v>
      </c>
      <c r="AS96" s="18" t="s">
        <v>120</v>
      </c>
      <c r="AT96" s="18" t="s">
        <v>120</v>
      </c>
      <c r="AU96" s="18" t="s">
        <v>120</v>
      </c>
      <c r="AV96" s="18" t="s">
        <v>120</v>
      </c>
      <c r="AW96" s="18" t="s">
        <v>120</v>
      </c>
      <c r="AX96" s="18" t="s">
        <v>120</v>
      </c>
      <c r="AY96" s="18" t="s">
        <v>120</v>
      </c>
      <c r="AZ96" s="18" t="s">
        <v>120</v>
      </c>
      <c r="BA96" s="18" t="s">
        <v>120</v>
      </c>
      <c r="BB96" s="18" t="s">
        <v>120</v>
      </c>
      <c r="BC96" s="18" t="s">
        <v>120</v>
      </c>
      <c r="BD96" s="18" t="s">
        <v>120</v>
      </c>
      <c r="BE96" s="18" t="s">
        <v>120</v>
      </c>
      <c r="BF96" s="18" t="s">
        <v>120</v>
      </c>
    </row>
    <row r="97" spans="18:58" x14ac:dyDescent="0.35">
      <c r="R97" s="18" t="str">
        <f>+$X$16</f>
        <v>CHOCÓ</v>
      </c>
      <c r="S97" t="s">
        <v>173</v>
      </c>
      <c r="T97" t="s">
        <v>152</v>
      </c>
      <c r="U97" s="12">
        <v>184</v>
      </c>
      <c r="V97" t="str">
        <f t="shared" si="6"/>
        <v>184</v>
      </c>
      <c r="Z97" s="18" t="s">
        <v>120</v>
      </c>
      <c r="AA97" s="18" t="s">
        <v>1139</v>
      </c>
      <c r="AB97" s="18" t="s">
        <v>120</v>
      </c>
      <c r="AC97" s="18" t="s">
        <v>120</v>
      </c>
      <c r="AD97" s="18" t="s">
        <v>120</v>
      </c>
      <c r="AE97" s="18" t="s">
        <v>120</v>
      </c>
      <c r="AF97" s="18" t="s">
        <v>120</v>
      </c>
      <c r="AG97" s="18" t="s">
        <v>1140</v>
      </c>
      <c r="AH97" s="18" t="s">
        <v>120</v>
      </c>
      <c r="AI97" s="18" t="s">
        <v>120</v>
      </c>
      <c r="AJ97" s="18" t="s">
        <v>120</v>
      </c>
      <c r="AK97" s="18" t="s">
        <v>120</v>
      </c>
      <c r="AL97" s="18" t="s">
        <v>120</v>
      </c>
      <c r="AM97" s="18" t="s">
        <v>120</v>
      </c>
      <c r="AN97" s="18" t="s">
        <v>120</v>
      </c>
      <c r="AO97" s="18" t="s">
        <v>1141</v>
      </c>
      <c r="AP97" s="18" t="s">
        <v>120</v>
      </c>
      <c r="AQ97" s="18" t="s">
        <v>120</v>
      </c>
      <c r="AR97" s="18" t="s">
        <v>120</v>
      </c>
      <c r="AS97" s="18" t="s">
        <v>120</v>
      </c>
      <c r="AT97" s="18" t="s">
        <v>120</v>
      </c>
      <c r="AU97" s="18" t="s">
        <v>120</v>
      </c>
      <c r="AV97" s="18" t="s">
        <v>120</v>
      </c>
      <c r="AW97" s="18" t="s">
        <v>120</v>
      </c>
      <c r="AX97" s="18" t="s">
        <v>120</v>
      </c>
      <c r="AY97" s="18" t="s">
        <v>120</v>
      </c>
      <c r="AZ97" s="18" t="s">
        <v>120</v>
      </c>
      <c r="BA97" s="18" t="s">
        <v>120</v>
      </c>
      <c r="BB97" s="18" t="s">
        <v>120</v>
      </c>
      <c r="BC97" s="18" t="s">
        <v>120</v>
      </c>
      <c r="BD97" s="18" t="s">
        <v>120</v>
      </c>
      <c r="BE97" s="18" t="s">
        <v>120</v>
      </c>
      <c r="BF97" s="18" t="s">
        <v>120</v>
      </c>
    </row>
    <row r="98" spans="18:58" x14ac:dyDescent="0.35">
      <c r="R98" s="18" t="str">
        <f>+$X$16</f>
        <v>CHOCÓ</v>
      </c>
      <c r="S98" t="s">
        <v>174</v>
      </c>
      <c r="T98" t="s">
        <v>152</v>
      </c>
      <c r="U98" s="12">
        <v>186</v>
      </c>
      <c r="V98" t="str">
        <f t="shared" si="6"/>
        <v>186</v>
      </c>
      <c r="Z98" s="18" t="s">
        <v>120</v>
      </c>
      <c r="AA98" s="18" t="s">
        <v>1142</v>
      </c>
      <c r="AB98" s="18" t="s">
        <v>120</v>
      </c>
      <c r="AC98" s="18" t="s">
        <v>120</v>
      </c>
      <c r="AD98" s="18" t="s">
        <v>120</v>
      </c>
      <c r="AE98" s="18" t="s">
        <v>120</v>
      </c>
      <c r="AF98" s="18" t="s">
        <v>120</v>
      </c>
      <c r="AG98" s="18" t="s">
        <v>1143</v>
      </c>
      <c r="AH98" s="18" t="s">
        <v>120</v>
      </c>
      <c r="AI98" s="18" t="s">
        <v>120</v>
      </c>
      <c r="AJ98" s="18" t="s">
        <v>120</v>
      </c>
      <c r="AK98" s="18" t="s">
        <v>120</v>
      </c>
      <c r="AL98" s="18" t="s">
        <v>120</v>
      </c>
      <c r="AM98" s="18" t="s">
        <v>120</v>
      </c>
      <c r="AN98" s="18" t="s">
        <v>120</v>
      </c>
      <c r="AO98" s="18" t="s">
        <v>103</v>
      </c>
      <c r="AP98" s="18" t="s">
        <v>120</v>
      </c>
      <c r="AQ98" s="18" t="s">
        <v>120</v>
      </c>
      <c r="AR98" s="18" t="s">
        <v>120</v>
      </c>
      <c r="AS98" s="18" t="s">
        <v>120</v>
      </c>
      <c r="AT98" s="18" t="s">
        <v>120</v>
      </c>
      <c r="AU98" s="18" t="s">
        <v>120</v>
      </c>
      <c r="AV98" s="18" t="s">
        <v>120</v>
      </c>
      <c r="AW98" s="18" t="s">
        <v>120</v>
      </c>
      <c r="AX98" s="18" t="s">
        <v>120</v>
      </c>
      <c r="AY98" s="18" t="s">
        <v>120</v>
      </c>
      <c r="AZ98" s="18" t="s">
        <v>120</v>
      </c>
      <c r="BA98" s="18" t="s">
        <v>120</v>
      </c>
      <c r="BB98" s="18" t="s">
        <v>120</v>
      </c>
      <c r="BC98" s="18" t="s">
        <v>120</v>
      </c>
      <c r="BD98" s="18" t="s">
        <v>120</v>
      </c>
      <c r="BE98" s="18" t="s">
        <v>120</v>
      </c>
      <c r="BF98" s="18" t="s">
        <v>120</v>
      </c>
    </row>
    <row r="99" spans="18:58" x14ac:dyDescent="0.35">
      <c r="R99" s="18" t="str">
        <f>+$X$15</f>
        <v>CESAR</v>
      </c>
      <c r="S99" t="s">
        <v>175</v>
      </c>
      <c r="T99" t="s">
        <v>152</v>
      </c>
      <c r="U99" s="12">
        <v>190</v>
      </c>
      <c r="V99" t="str">
        <f t="shared" ref="V99:V130" si="11">+TEXT(U99,"00#")</f>
        <v>190</v>
      </c>
      <c r="Z99" s="18" t="s">
        <v>120</v>
      </c>
      <c r="AA99" s="18" t="s">
        <v>1144</v>
      </c>
      <c r="AB99" s="18" t="s">
        <v>120</v>
      </c>
      <c r="AC99" s="18" t="s">
        <v>120</v>
      </c>
      <c r="AD99" s="18" t="s">
        <v>120</v>
      </c>
      <c r="AE99" s="18" t="s">
        <v>120</v>
      </c>
      <c r="AF99" s="18" t="s">
        <v>120</v>
      </c>
      <c r="AG99" s="18" t="s">
        <v>1145</v>
      </c>
      <c r="AH99" s="18" t="s">
        <v>120</v>
      </c>
      <c r="AI99" s="18" t="s">
        <v>120</v>
      </c>
      <c r="AJ99" s="18" t="s">
        <v>120</v>
      </c>
      <c r="AK99" s="18" t="s">
        <v>120</v>
      </c>
      <c r="AL99" s="18" t="s">
        <v>120</v>
      </c>
      <c r="AM99" s="18" t="s">
        <v>120</v>
      </c>
      <c r="AN99" s="18" t="s">
        <v>120</v>
      </c>
      <c r="AO99" s="18" t="s">
        <v>1146</v>
      </c>
      <c r="AP99" s="18" t="s">
        <v>120</v>
      </c>
      <c r="AQ99" s="18" t="s">
        <v>120</v>
      </c>
      <c r="AR99" s="18" t="s">
        <v>120</v>
      </c>
      <c r="AS99" s="18" t="s">
        <v>120</v>
      </c>
      <c r="AT99" s="18" t="s">
        <v>120</v>
      </c>
      <c r="AU99" s="18" t="s">
        <v>120</v>
      </c>
      <c r="AV99" s="18" t="s">
        <v>120</v>
      </c>
      <c r="AW99" s="18" t="s">
        <v>120</v>
      </c>
      <c r="AX99" s="18" t="s">
        <v>120</v>
      </c>
      <c r="AY99" s="18" t="s">
        <v>120</v>
      </c>
      <c r="AZ99" s="18" t="s">
        <v>120</v>
      </c>
      <c r="BA99" s="18" t="s">
        <v>120</v>
      </c>
      <c r="BB99" s="18" t="s">
        <v>120</v>
      </c>
      <c r="BC99" s="18" t="s">
        <v>120</v>
      </c>
      <c r="BD99" s="18" t="s">
        <v>120</v>
      </c>
      <c r="BE99" s="18" t="s">
        <v>120</v>
      </c>
      <c r="BF99" s="18" t="s">
        <v>120</v>
      </c>
    </row>
    <row r="100" spans="18:58" x14ac:dyDescent="0.35">
      <c r="R100" s="18" t="str">
        <f>+$X$15</f>
        <v>CESAR</v>
      </c>
      <c r="S100" t="s">
        <v>176</v>
      </c>
      <c r="T100" t="s">
        <v>152</v>
      </c>
      <c r="U100" s="12">
        <v>192</v>
      </c>
      <c r="V100" t="str">
        <f t="shared" si="11"/>
        <v>192</v>
      </c>
      <c r="Z100" s="18" t="s">
        <v>120</v>
      </c>
      <c r="AA100" s="18" t="s">
        <v>1147</v>
      </c>
      <c r="AB100" s="18" t="s">
        <v>120</v>
      </c>
      <c r="AC100" s="18" t="s">
        <v>120</v>
      </c>
      <c r="AD100" s="18" t="s">
        <v>120</v>
      </c>
      <c r="AE100" s="18" t="s">
        <v>120</v>
      </c>
      <c r="AF100" s="18" t="s">
        <v>120</v>
      </c>
      <c r="AG100" s="18" t="s">
        <v>1148</v>
      </c>
      <c r="AH100" s="18" t="s">
        <v>120</v>
      </c>
      <c r="AI100" s="18" t="s">
        <v>120</v>
      </c>
      <c r="AJ100" s="18" t="s">
        <v>120</v>
      </c>
      <c r="AK100" s="18" t="s">
        <v>120</v>
      </c>
      <c r="AL100" s="18" t="s">
        <v>120</v>
      </c>
      <c r="AM100" s="18" t="s">
        <v>120</v>
      </c>
      <c r="AN100" s="18" t="s">
        <v>120</v>
      </c>
      <c r="AO100" s="18" t="s">
        <v>1149</v>
      </c>
      <c r="AP100" s="18" t="s">
        <v>120</v>
      </c>
      <c r="AQ100" s="18" t="s">
        <v>120</v>
      </c>
      <c r="AR100" s="18" t="s">
        <v>120</v>
      </c>
      <c r="AS100" s="18" t="s">
        <v>120</v>
      </c>
      <c r="AT100" s="18" t="s">
        <v>120</v>
      </c>
      <c r="AU100" s="18" t="s">
        <v>120</v>
      </c>
      <c r="AV100" s="18" t="s">
        <v>120</v>
      </c>
      <c r="AW100" s="18" t="s">
        <v>120</v>
      </c>
      <c r="AX100" s="18" t="s">
        <v>120</v>
      </c>
      <c r="AY100" s="18" t="s">
        <v>120</v>
      </c>
      <c r="AZ100" s="18" t="s">
        <v>120</v>
      </c>
      <c r="BA100" s="18" t="s">
        <v>120</v>
      </c>
      <c r="BB100" s="18" t="s">
        <v>120</v>
      </c>
      <c r="BC100" s="18" t="s">
        <v>120</v>
      </c>
      <c r="BD100" s="18" t="s">
        <v>120</v>
      </c>
      <c r="BE100" s="18" t="s">
        <v>120</v>
      </c>
      <c r="BF100" s="18" t="s">
        <v>120</v>
      </c>
    </row>
    <row r="101" spans="18:58" x14ac:dyDescent="0.35">
      <c r="R101" s="18" t="str">
        <f>+$X$15</f>
        <v>CESAR</v>
      </c>
      <c r="S101" t="s">
        <v>177</v>
      </c>
      <c r="T101" t="s">
        <v>152</v>
      </c>
      <c r="U101" s="12">
        <v>196</v>
      </c>
      <c r="V101" t="str">
        <f t="shared" si="11"/>
        <v>196</v>
      </c>
      <c r="Z101" s="18" t="s">
        <v>120</v>
      </c>
      <c r="AA101" s="18" t="s">
        <v>1150</v>
      </c>
      <c r="AB101" s="18" t="s">
        <v>120</v>
      </c>
      <c r="AC101" s="18" t="s">
        <v>120</v>
      </c>
      <c r="AD101" s="18" t="s">
        <v>120</v>
      </c>
      <c r="AE101" s="18" t="s">
        <v>120</v>
      </c>
      <c r="AF101" s="18" t="s">
        <v>120</v>
      </c>
      <c r="AG101" s="18" t="s">
        <v>1151</v>
      </c>
      <c r="AH101" s="18" t="s">
        <v>120</v>
      </c>
      <c r="AI101" s="18" t="s">
        <v>120</v>
      </c>
      <c r="AJ101" s="18" t="s">
        <v>120</v>
      </c>
      <c r="AK101" s="18" t="s">
        <v>120</v>
      </c>
      <c r="AL101" s="18" t="s">
        <v>120</v>
      </c>
      <c r="AM101" s="18" t="s">
        <v>120</v>
      </c>
      <c r="AN101" s="18" t="s">
        <v>120</v>
      </c>
      <c r="AO101" s="18" t="s">
        <v>1152</v>
      </c>
      <c r="AP101" s="18" t="s">
        <v>120</v>
      </c>
      <c r="AQ101" s="18" t="s">
        <v>120</v>
      </c>
      <c r="AR101" s="18" t="s">
        <v>120</v>
      </c>
      <c r="AS101" s="18" t="s">
        <v>120</v>
      </c>
      <c r="AT101" s="18" t="s">
        <v>120</v>
      </c>
      <c r="AU101" s="18" t="s">
        <v>120</v>
      </c>
      <c r="AV101" s="18" t="s">
        <v>120</v>
      </c>
      <c r="AW101" s="18" t="s">
        <v>120</v>
      </c>
      <c r="AX101" s="18" t="s">
        <v>120</v>
      </c>
      <c r="AY101" s="18" t="s">
        <v>120</v>
      </c>
      <c r="AZ101" s="18" t="s">
        <v>120</v>
      </c>
      <c r="BA101" s="18" t="s">
        <v>120</v>
      </c>
      <c r="BB101" s="18" t="s">
        <v>120</v>
      </c>
      <c r="BC101" s="18" t="s">
        <v>120</v>
      </c>
      <c r="BD101" s="18" t="s">
        <v>120</v>
      </c>
      <c r="BE101" s="18" t="s">
        <v>120</v>
      </c>
      <c r="BF101" s="18" t="s">
        <v>120</v>
      </c>
    </row>
    <row r="102" spans="18:58" x14ac:dyDescent="0.35">
      <c r="R102" s="18" t="str">
        <f>+$X$21</f>
        <v>HUILA</v>
      </c>
      <c r="S102" t="s">
        <v>178</v>
      </c>
      <c r="T102" t="s">
        <v>152</v>
      </c>
      <c r="U102" s="12">
        <v>200</v>
      </c>
      <c r="V102" t="str">
        <f t="shared" si="11"/>
        <v>200</v>
      </c>
      <c r="Z102" s="18" t="s">
        <v>120</v>
      </c>
      <c r="AA102" s="18" t="s">
        <v>403</v>
      </c>
      <c r="AB102" s="18" t="s">
        <v>120</v>
      </c>
      <c r="AC102" s="18" t="s">
        <v>120</v>
      </c>
      <c r="AD102" s="18" t="s">
        <v>120</v>
      </c>
      <c r="AE102" s="18" t="s">
        <v>120</v>
      </c>
      <c r="AF102" s="18" t="s">
        <v>120</v>
      </c>
      <c r="AG102" s="18" t="s">
        <v>1153</v>
      </c>
      <c r="AH102" s="18" t="s">
        <v>120</v>
      </c>
      <c r="AI102" s="18" t="s">
        <v>120</v>
      </c>
      <c r="AJ102" s="18" t="s">
        <v>120</v>
      </c>
      <c r="AK102" s="18" t="s">
        <v>120</v>
      </c>
      <c r="AL102" s="18" t="s">
        <v>120</v>
      </c>
      <c r="AM102" s="18" t="s">
        <v>120</v>
      </c>
      <c r="AN102" s="18" t="s">
        <v>120</v>
      </c>
      <c r="AO102" s="18" t="s">
        <v>1154</v>
      </c>
      <c r="AP102" s="18" t="s">
        <v>120</v>
      </c>
      <c r="AQ102" s="18" t="s">
        <v>120</v>
      </c>
      <c r="AR102" s="18" t="s">
        <v>120</v>
      </c>
      <c r="AS102" s="18" t="s">
        <v>120</v>
      </c>
      <c r="AT102" s="18" t="s">
        <v>120</v>
      </c>
      <c r="AU102" s="18" t="s">
        <v>120</v>
      </c>
      <c r="AV102" s="18" t="s">
        <v>120</v>
      </c>
      <c r="AW102" s="18" t="s">
        <v>120</v>
      </c>
      <c r="AX102" s="18" t="s">
        <v>120</v>
      </c>
      <c r="AY102" s="18" t="s">
        <v>120</v>
      </c>
      <c r="AZ102" s="18" t="s">
        <v>120</v>
      </c>
      <c r="BA102" s="18" t="s">
        <v>120</v>
      </c>
      <c r="BB102" s="18" t="s">
        <v>120</v>
      </c>
      <c r="BC102" s="18" t="s">
        <v>120</v>
      </c>
      <c r="BD102" s="18" t="s">
        <v>120</v>
      </c>
      <c r="BE102" s="18" t="s">
        <v>120</v>
      </c>
      <c r="BF102" s="18" t="s">
        <v>120</v>
      </c>
    </row>
    <row r="103" spans="18:58" x14ac:dyDescent="0.35">
      <c r="R103" s="18" t="str">
        <f>+$X$21</f>
        <v>HUILA</v>
      </c>
      <c r="S103" t="s">
        <v>567</v>
      </c>
      <c r="T103" t="s">
        <v>170</v>
      </c>
      <c r="U103" s="12">
        <v>202</v>
      </c>
      <c r="V103" t="str">
        <f t="shared" si="11"/>
        <v>202</v>
      </c>
      <c r="Z103" s="18" t="s">
        <v>120</v>
      </c>
      <c r="AA103" s="18" t="s">
        <v>277</v>
      </c>
      <c r="AB103" s="18" t="s">
        <v>120</v>
      </c>
      <c r="AC103" s="18" t="s">
        <v>120</v>
      </c>
      <c r="AD103" s="18" t="s">
        <v>120</v>
      </c>
      <c r="AE103" s="18" t="s">
        <v>120</v>
      </c>
      <c r="AF103" s="18" t="s">
        <v>120</v>
      </c>
      <c r="AG103" s="18" t="s">
        <v>1155</v>
      </c>
      <c r="AH103" s="18" t="s">
        <v>120</v>
      </c>
      <c r="AI103" s="18" t="s">
        <v>120</v>
      </c>
      <c r="AJ103" s="18" t="s">
        <v>120</v>
      </c>
      <c r="AK103" s="18" t="s">
        <v>120</v>
      </c>
      <c r="AL103" s="18" t="s">
        <v>120</v>
      </c>
      <c r="AM103" s="18" t="s">
        <v>120</v>
      </c>
      <c r="AN103" s="18" t="s">
        <v>120</v>
      </c>
      <c r="AO103" s="18" t="s">
        <v>1156</v>
      </c>
      <c r="AP103" s="18" t="s">
        <v>120</v>
      </c>
      <c r="AQ103" s="18" t="s">
        <v>120</v>
      </c>
      <c r="AR103" s="18" t="s">
        <v>120</v>
      </c>
      <c r="AS103" s="18" t="s">
        <v>120</v>
      </c>
      <c r="AT103" s="18" t="s">
        <v>120</v>
      </c>
      <c r="AU103" s="18" t="s">
        <v>120</v>
      </c>
      <c r="AV103" s="18" t="s">
        <v>120</v>
      </c>
      <c r="AW103" s="18" t="s">
        <v>120</v>
      </c>
      <c r="AX103" s="18" t="s">
        <v>120</v>
      </c>
      <c r="AY103" s="18" t="s">
        <v>120</v>
      </c>
      <c r="AZ103" s="18" t="s">
        <v>120</v>
      </c>
      <c r="BA103" s="18" t="s">
        <v>120</v>
      </c>
      <c r="BB103" s="18" t="s">
        <v>120</v>
      </c>
      <c r="BC103" s="18" t="s">
        <v>120</v>
      </c>
      <c r="BD103" s="18" t="s">
        <v>120</v>
      </c>
      <c r="BE103" s="18" t="s">
        <v>120</v>
      </c>
      <c r="BF103" s="18" t="s">
        <v>120</v>
      </c>
    </row>
    <row r="104" spans="18:58" x14ac:dyDescent="0.35">
      <c r="R104" s="18" t="str">
        <f>+$X$21</f>
        <v>HUILA</v>
      </c>
      <c r="S104" t="s">
        <v>56</v>
      </c>
      <c r="T104" t="s">
        <v>152</v>
      </c>
      <c r="U104" s="12">
        <v>204</v>
      </c>
      <c r="V104" t="str">
        <f t="shared" si="11"/>
        <v>204</v>
      </c>
      <c r="Z104" s="18" t="s">
        <v>120</v>
      </c>
      <c r="AA104" s="18" t="s">
        <v>1157</v>
      </c>
      <c r="AB104" s="18" t="s">
        <v>120</v>
      </c>
      <c r="AC104" s="18" t="s">
        <v>120</v>
      </c>
      <c r="AD104" s="18" t="s">
        <v>120</v>
      </c>
      <c r="AE104" s="18" t="s">
        <v>120</v>
      </c>
      <c r="AF104" s="18" t="s">
        <v>120</v>
      </c>
      <c r="AG104" s="18" t="s">
        <v>1158</v>
      </c>
      <c r="AH104" s="18" t="s">
        <v>120</v>
      </c>
      <c r="AI104" s="18" t="s">
        <v>120</v>
      </c>
      <c r="AJ104" s="18" t="s">
        <v>120</v>
      </c>
      <c r="AK104" s="18" t="s">
        <v>120</v>
      </c>
      <c r="AL104" s="18" t="s">
        <v>120</v>
      </c>
      <c r="AM104" s="18" t="s">
        <v>120</v>
      </c>
      <c r="AN104" s="18" t="s">
        <v>120</v>
      </c>
      <c r="AO104" s="18" t="s">
        <v>1159</v>
      </c>
      <c r="AP104" s="18" t="s">
        <v>120</v>
      </c>
      <c r="AQ104" s="18" t="s">
        <v>120</v>
      </c>
      <c r="AR104" s="18" t="s">
        <v>120</v>
      </c>
      <c r="AS104" s="18" t="s">
        <v>120</v>
      </c>
      <c r="AT104" s="18" t="s">
        <v>120</v>
      </c>
      <c r="AU104" s="18" t="s">
        <v>120</v>
      </c>
      <c r="AV104" s="18" t="s">
        <v>120</v>
      </c>
      <c r="AW104" s="18" t="s">
        <v>120</v>
      </c>
      <c r="AX104" s="18" t="s">
        <v>120</v>
      </c>
      <c r="AY104" s="18" t="s">
        <v>120</v>
      </c>
      <c r="AZ104" s="18" t="s">
        <v>120</v>
      </c>
      <c r="BA104" s="18" t="s">
        <v>120</v>
      </c>
      <c r="BB104" s="18" t="s">
        <v>120</v>
      </c>
      <c r="BC104" s="18" t="s">
        <v>120</v>
      </c>
      <c r="BD104" s="18" t="s">
        <v>120</v>
      </c>
      <c r="BE104" s="18" t="s">
        <v>120</v>
      </c>
      <c r="BF104" s="18" t="s">
        <v>120</v>
      </c>
    </row>
    <row r="105" spans="18:58" x14ac:dyDescent="0.35">
      <c r="R105" s="18" t="str">
        <f>+$X$21</f>
        <v>HUILA</v>
      </c>
      <c r="S105" t="s">
        <v>68</v>
      </c>
      <c r="T105" t="s">
        <v>170</v>
      </c>
      <c r="U105" s="12">
        <v>206</v>
      </c>
      <c r="V105" t="str">
        <f t="shared" si="11"/>
        <v>206</v>
      </c>
      <c r="Z105" s="18" t="s">
        <v>120</v>
      </c>
      <c r="AA105" s="18" t="s">
        <v>279</v>
      </c>
      <c r="AB105" s="18" t="s">
        <v>120</v>
      </c>
      <c r="AC105" s="18" t="s">
        <v>120</v>
      </c>
      <c r="AD105" s="18" t="s">
        <v>120</v>
      </c>
      <c r="AE105" s="18" t="s">
        <v>120</v>
      </c>
      <c r="AF105" s="18" t="s">
        <v>120</v>
      </c>
      <c r="AG105" s="18" t="s">
        <v>1160</v>
      </c>
      <c r="AH105" s="18" t="s">
        <v>120</v>
      </c>
      <c r="AI105" s="18" t="s">
        <v>120</v>
      </c>
      <c r="AJ105" s="18" t="s">
        <v>120</v>
      </c>
      <c r="AK105" s="18" t="s">
        <v>120</v>
      </c>
      <c r="AL105" s="18" t="s">
        <v>120</v>
      </c>
      <c r="AM105" s="18" t="s">
        <v>120</v>
      </c>
      <c r="AN105" s="18" t="s">
        <v>120</v>
      </c>
      <c r="AO105" s="18" t="s">
        <v>168</v>
      </c>
      <c r="AP105" s="18" t="s">
        <v>120</v>
      </c>
      <c r="AQ105" s="18" t="s">
        <v>120</v>
      </c>
      <c r="AR105" s="18" t="s">
        <v>120</v>
      </c>
      <c r="AS105" s="18" t="s">
        <v>120</v>
      </c>
      <c r="AT105" s="18" t="s">
        <v>120</v>
      </c>
      <c r="AU105" s="18" t="s">
        <v>120</v>
      </c>
      <c r="AV105" s="18" t="s">
        <v>120</v>
      </c>
      <c r="AW105" s="18" t="s">
        <v>120</v>
      </c>
      <c r="AX105" s="18" t="s">
        <v>120</v>
      </c>
      <c r="AY105" s="18" t="s">
        <v>120</v>
      </c>
      <c r="AZ105" s="18" t="s">
        <v>120</v>
      </c>
      <c r="BA105" s="18" t="s">
        <v>120</v>
      </c>
      <c r="BB105" s="18" t="s">
        <v>120</v>
      </c>
      <c r="BC105" s="18" t="s">
        <v>120</v>
      </c>
      <c r="BD105" s="18" t="s">
        <v>120</v>
      </c>
      <c r="BE105" s="18" t="s">
        <v>120</v>
      </c>
      <c r="BF105" s="18" t="s">
        <v>120</v>
      </c>
    </row>
    <row r="106" spans="18:58" x14ac:dyDescent="0.35">
      <c r="R106" s="18" t="str">
        <f>+$X$22</f>
        <v>LA GUAJIRA</v>
      </c>
      <c r="S106" t="s">
        <v>179</v>
      </c>
      <c r="T106" t="s">
        <v>152</v>
      </c>
      <c r="U106" s="12">
        <v>210</v>
      </c>
      <c r="V106" t="str">
        <f t="shared" si="11"/>
        <v>210</v>
      </c>
      <c r="Z106" s="18" t="s">
        <v>120</v>
      </c>
      <c r="AA106" s="18" t="s">
        <v>1161</v>
      </c>
      <c r="AB106" s="18" t="s">
        <v>120</v>
      </c>
      <c r="AC106" s="18" t="s">
        <v>120</v>
      </c>
      <c r="AD106" s="18" t="s">
        <v>120</v>
      </c>
      <c r="AE106" s="18" t="s">
        <v>120</v>
      </c>
      <c r="AF106" s="18" t="s">
        <v>120</v>
      </c>
      <c r="AG106" s="18" t="s">
        <v>1162</v>
      </c>
      <c r="AH106" s="18" t="s">
        <v>120</v>
      </c>
      <c r="AI106" s="18" t="s">
        <v>120</v>
      </c>
      <c r="AJ106" s="18" t="s">
        <v>120</v>
      </c>
      <c r="AK106" s="18" t="s">
        <v>120</v>
      </c>
      <c r="AL106" s="18" t="s">
        <v>120</v>
      </c>
      <c r="AM106" s="18" t="s">
        <v>120</v>
      </c>
      <c r="AN106" s="18" t="s">
        <v>120</v>
      </c>
      <c r="AO106" s="18" t="s">
        <v>1163</v>
      </c>
      <c r="AP106" s="18" t="s">
        <v>120</v>
      </c>
      <c r="AQ106" s="18" t="s">
        <v>120</v>
      </c>
      <c r="AR106" s="18" t="s">
        <v>120</v>
      </c>
      <c r="AS106" s="18" t="s">
        <v>120</v>
      </c>
      <c r="AT106" s="18" t="s">
        <v>120</v>
      </c>
      <c r="AU106" s="18" t="s">
        <v>120</v>
      </c>
      <c r="AV106" s="18" t="s">
        <v>120</v>
      </c>
      <c r="AW106" s="18" t="s">
        <v>120</v>
      </c>
      <c r="AX106" s="18" t="s">
        <v>120</v>
      </c>
      <c r="AY106" s="18" t="s">
        <v>120</v>
      </c>
      <c r="AZ106" s="18" t="s">
        <v>120</v>
      </c>
      <c r="BA106" s="18" t="s">
        <v>120</v>
      </c>
      <c r="BB106" s="18" t="s">
        <v>120</v>
      </c>
      <c r="BC106" s="18" t="s">
        <v>120</v>
      </c>
      <c r="BD106" s="18" t="s">
        <v>120</v>
      </c>
      <c r="BE106" s="18" t="s">
        <v>120</v>
      </c>
      <c r="BF106" s="18" t="s">
        <v>120</v>
      </c>
    </row>
    <row r="107" spans="18:58" x14ac:dyDescent="0.35">
      <c r="R107" s="18" t="str">
        <f>+$X$22</f>
        <v>LA GUAJIRA</v>
      </c>
      <c r="S107" t="s">
        <v>180</v>
      </c>
      <c r="T107" t="s">
        <v>152</v>
      </c>
      <c r="U107" s="12">
        <v>212</v>
      </c>
      <c r="V107" t="str">
        <f t="shared" si="11"/>
        <v>212</v>
      </c>
      <c r="Z107" s="18" t="s">
        <v>120</v>
      </c>
      <c r="AA107" s="18" t="s">
        <v>543</v>
      </c>
      <c r="AB107" s="18" t="s">
        <v>120</v>
      </c>
      <c r="AC107" s="18" t="s">
        <v>120</v>
      </c>
      <c r="AD107" s="18" t="s">
        <v>120</v>
      </c>
      <c r="AE107" s="18" t="s">
        <v>120</v>
      </c>
      <c r="AF107" s="18" t="s">
        <v>120</v>
      </c>
      <c r="AG107" s="18" t="s">
        <v>1164</v>
      </c>
      <c r="AH107" s="18" t="s">
        <v>120</v>
      </c>
      <c r="AI107" s="18" t="s">
        <v>120</v>
      </c>
      <c r="AJ107" s="18" t="s">
        <v>120</v>
      </c>
      <c r="AK107" s="18" t="s">
        <v>120</v>
      </c>
      <c r="AL107" s="18" t="s">
        <v>120</v>
      </c>
      <c r="AM107" s="18" t="s">
        <v>120</v>
      </c>
      <c r="AN107" s="18" t="s">
        <v>120</v>
      </c>
      <c r="AO107" s="18" t="s">
        <v>1165</v>
      </c>
      <c r="AP107" s="18" t="s">
        <v>120</v>
      </c>
      <c r="AQ107" s="18" t="s">
        <v>120</v>
      </c>
      <c r="AR107" s="18" t="s">
        <v>120</v>
      </c>
      <c r="AS107" s="18" t="s">
        <v>120</v>
      </c>
      <c r="AT107" s="18" t="s">
        <v>120</v>
      </c>
      <c r="AU107" s="18" t="s">
        <v>120</v>
      </c>
      <c r="AV107" s="18" t="s">
        <v>120</v>
      </c>
      <c r="AW107" s="18" t="s">
        <v>120</v>
      </c>
      <c r="AX107" s="18" t="s">
        <v>120</v>
      </c>
      <c r="AY107" s="18" t="s">
        <v>120</v>
      </c>
      <c r="AZ107" s="18" t="s">
        <v>120</v>
      </c>
      <c r="BA107" s="18" t="s">
        <v>120</v>
      </c>
      <c r="BB107" s="18" t="s">
        <v>120</v>
      </c>
      <c r="BC107" s="18" t="s">
        <v>120</v>
      </c>
      <c r="BD107" s="18" t="s">
        <v>120</v>
      </c>
      <c r="BE107" s="18" t="s">
        <v>120</v>
      </c>
      <c r="BF107" s="18" t="s">
        <v>120</v>
      </c>
    </row>
    <row r="108" spans="18:58" x14ac:dyDescent="0.35">
      <c r="R108" s="18" t="str">
        <f>+$X$22</f>
        <v>LA GUAJIRA</v>
      </c>
      <c r="S108" t="s">
        <v>181</v>
      </c>
      <c r="T108" t="s">
        <v>152</v>
      </c>
      <c r="U108" s="12">
        <v>214</v>
      </c>
      <c r="V108" t="str">
        <f t="shared" si="11"/>
        <v>214</v>
      </c>
      <c r="Z108" s="18" t="s">
        <v>120</v>
      </c>
      <c r="AA108" s="18" t="s">
        <v>1166</v>
      </c>
      <c r="AB108" s="18" t="s">
        <v>120</v>
      </c>
      <c r="AC108" s="18" t="s">
        <v>120</v>
      </c>
      <c r="AD108" s="18" t="s">
        <v>120</v>
      </c>
      <c r="AE108" s="18" t="s">
        <v>120</v>
      </c>
      <c r="AF108" s="18" t="s">
        <v>120</v>
      </c>
      <c r="AG108" s="18" t="s">
        <v>1167</v>
      </c>
      <c r="AH108" s="18" t="s">
        <v>120</v>
      </c>
      <c r="AI108" s="18" t="s">
        <v>120</v>
      </c>
      <c r="AJ108" s="18" t="s">
        <v>120</v>
      </c>
      <c r="AK108" s="18" t="s">
        <v>120</v>
      </c>
      <c r="AL108" s="18" t="s">
        <v>120</v>
      </c>
      <c r="AM108" s="18" t="s">
        <v>120</v>
      </c>
      <c r="AN108" s="18" t="s">
        <v>120</v>
      </c>
      <c r="AO108" s="18" t="s">
        <v>402</v>
      </c>
      <c r="AP108" s="18" t="s">
        <v>120</v>
      </c>
      <c r="AQ108" s="18" t="s">
        <v>120</v>
      </c>
      <c r="AR108" s="18" t="s">
        <v>120</v>
      </c>
      <c r="AS108" s="18" t="s">
        <v>120</v>
      </c>
      <c r="AT108" s="18" t="s">
        <v>120</v>
      </c>
      <c r="AU108" s="18" t="s">
        <v>120</v>
      </c>
      <c r="AV108" s="18" t="s">
        <v>120</v>
      </c>
      <c r="AW108" s="18" t="s">
        <v>120</v>
      </c>
      <c r="AX108" s="18" t="s">
        <v>120</v>
      </c>
      <c r="AY108" s="18" t="s">
        <v>120</v>
      </c>
      <c r="AZ108" s="18" t="s">
        <v>120</v>
      </c>
      <c r="BA108" s="18" t="s">
        <v>120</v>
      </c>
      <c r="BB108" s="18" t="s">
        <v>120</v>
      </c>
      <c r="BC108" s="18" t="s">
        <v>120</v>
      </c>
      <c r="BD108" s="18" t="s">
        <v>120</v>
      </c>
      <c r="BE108" s="18" t="s">
        <v>120</v>
      </c>
      <c r="BF108" s="18" t="s">
        <v>120</v>
      </c>
    </row>
    <row r="109" spans="18:58" x14ac:dyDescent="0.35">
      <c r="R109" s="18" t="str">
        <f>+$X$23</f>
        <v>MAGDALENA</v>
      </c>
      <c r="S109" t="s">
        <v>865</v>
      </c>
      <c r="T109" t="s">
        <v>152</v>
      </c>
      <c r="U109" s="12">
        <v>222</v>
      </c>
      <c r="V109" t="str">
        <f t="shared" si="11"/>
        <v>222</v>
      </c>
      <c r="Z109" s="18" t="s">
        <v>120</v>
      </c>
      <c r="AA109" s="18" t="s">
        <v>1018</v>
      </c>
      <c r="AB109" s="18" t="s">
        <v>120</v>
      </c>
      <c r="AC109" s="18" t="s">
        <v>120</v>
      </c>
      <c r="AD109" s="18" t="s">
        <v>120</v>
      </c>
      <c r="AE109" s="18" t="s">
        <v>120</v>
      </c>
      <c r="AF109" s="18" t="s">
        <v>120</v>
      </c>
      <c r="AG109" s="18" t="s">
        <v>1168</v>
      </c>
      <c r="AH109" s="18" t="s">
        <v>120</v>
      </c>
      <c r="AI109" s="18" t="s">
        <v>120</v>
      </c>
      <c r="AJ109" s="18" t="s">
        <v>120</v>
      </c>
      <c r="AK109" s="18" t="s">
        <v>120</v>
      </c>
      <c r="AL109" s="18" t="s">
        <v>120</v>
      </c>
      <c r="AM109" s="18" t="s">
        <v>120</v>
      </c>
      <c r="AN109" s="18" t="s">
        <v>120</v>
      </c>
      <c r="AO109" s="18" t="s">
        <v>1169</v>
      </c>
      <c r="AP109" s="18" t="s">
        <v>120</v>
      </c>
      <c r="AQ109" s="18" t="s">
        <v>120</v>
      </c>
      <c r="AR109" s="18" t="s">
        <v>120</v>
      </c>
      <c r="AS109" s="18" t="s">
        <v>120</v>
      </c>
      <c r="AT109" s="18" t="s">
        <v>120</v>
      </c>
      <c r="AU109" s="18" t="s">
        <v>120</v>
      </c>
      <c r="AV109" s="18" t="s">
        <v>120</v>
      </c>
      <c r="AW109" s="18" t="s">
        <v>120</v>
      </c>
      <c r="AX109" s="18" t="s">
        <v>120</v>
      </c>
      <c r="AY109" s="18" t="s">
        <v>120</v>
      </c>
      <c r="AZ109" s="18" t="s">
        <v>120</v>
      </c>
      <c r="BA109" s="18" t="s">
        <v>120</v>
      </c>
      <c r="BB109" s="18" t="s">
        <v>120</v>
      </c>
      <c r="BC109" s="18" t="s">
        <v>120</v>
      </c>
      <c r="BD109" s="18" t="s">
        <v>120</v>
      </c>
      <c r="BE109" s="18" t="s">
        <v>120</v>
      </c>
      <c r="BF109" s="18" t="s">
        <v>120</v>
      </c>
    </row>
    <row r="110" spans="18:58" x14ac:dyDescent="0.35">
      <c r="R110" s="18" t="str">
        <f>+$X$23</f>
        <v>MAGDALENA</v>
      </c>
      <c r="S110" t="s">
        <v>182</v>
      </c>
      <c r="T110" t="s">
        <v>152</v>
      </c>
      <c r="U110" s="12">
        <v>224</v>
      </c>
      <c r="V110" t="str">
        <f t="shared" si="11"/>
        <v>224</v>
      </c>
      <c r="Z110" s="18" t="s">
        <v>120</v>
      </c>
      <c r="AA110" s="18" t="s">
        <v>1170</v>
      </c>
      <c r="AB110" s="18" t="s">
        <v>120</v>
      </c>
      <c r="AC110" s="18" t="s">
        <v>120</v>
      </c>
      <c r="AD110" s="18" t="s">
        <v>120</v>
      </c>
      <c r="AE110" s="18" t="s">
        <v>120</v>
      </c>
      <c r="AF110" s="18" t="s">
        <v>120</v>
      </c>
      <c r="AG110" s="18" t="s">
        <v>82</v>
      </c>
      <c r="AH110" s="18" t="s">
        <v>120</v>
      </c>
      <c r="AI110" s="18" t="s">
        <v>120</v>
      </c>
      <c r="AJ110" s="18" t="s">
        <v>120</v>
      </c>
      <c r="AK110" s="18" t="s">
        <v>120</v>
      </c>
      <c r="AL110" s="18" t="s">
        <v>120</v>
      </c>
      <c r="AM110" s="18" t="s">
        <v>120</v>
      </c>
      <c r="AN110" s="18" t="s">
        <v>120</v>
      </c>
      <c r="AO110" s="18" t="s">
        <v>1171</v>
      </c>
      <c r="AP110" s="18" t="s">
        <v>120</v>
      </c>
      <c r="AQ110" s="18" t="s">
        <v>120</v>
      </c>
      <c r="AR110" s="18" t="s">
        <v>120</v>
      </c>
      <c r="AS110" s="18" t="s">
        <v>120</v>
      </c>
      <c r="AT110" s="18" t="s">
        <v>120</v>
      </c>
      <c r="AU110" s="18" t="s">
        <v>120</v>
      </c>
      <c r="AV110" s="18" t="s">
        <v>120</v>
      </c>
      <c r="AW110" s="18" t="s">
        <v>120</v>
      </c>
      <c r="AX110" s="18" t="s">
        <v>120</v>
      </c>
      <c r="AY110" s="18" t="s">
        <v>120</v>
      </c>
      <c r="AZ110" s="18" t="s">
        <v>120</v>
      </c>
      <c r="BA110" s="18" t="s">
        <v>120</v>
      </c>
      <c r="BB110" s="18" t="s">
        <v>120</v>
      </c>
      <c r="BC110" s="18" t="s">
        <v>120</v>
      </c>
      <c r="BD110" s="18" t="s">
        <v>120</v>
      </c>
      <c r="BE110" s="18" t="s">
        <v>120</v>
      </c>
      <c r="BF110" s="18" t="s">
        <v>120</v>
      </c>
    </row>
    <row r="111" spans="18:58" x14ac:dyDescent="0.35">
      <c r="R111" s="18" t="str">
        <f>+$X$23</f>
        <v>MAGDALENA</v>
      </c>
      <c r="S111" t="s">
        <v>569</v>
      </c>
      <c r="T111" t="s">
        <v>152</v>
      </c>
      <c r="U111" s="12">
        <v>225</v>
      </c>
      <c r="V111" t="str">
        <f t="shared" si="11"/>
        <v>225</v>
      </c>
      <c r="Z111" s="18" t="s">
        <v>120</v>
      </c>
      <c r="AA111" s="18" t="s">
        <v>281</v>
      </c>
      <c r="AB111" s="18" t="s">
        <v>120</v>
      </c>
      <c r="AC111" s="18" t="s">
        <v>120</v>
      </c>
      <c r="AD111" s="18" t="s">
        <v>120</v>
      </c>
      <c r="AE111" s="18" t="s">
        <v>120</v>
      </c>
      <c r="AF111" s="18" t="s">
        <v>120</v>
      </c>
      <c r="AG111" s="18" t="s">
        <v>1172</v>
      </c>
      <c r="AH111" s="18" t="s">
        <v>120</v>
      </c>
      <c r="AI111" s="18" t="s">
        <v>120</v>
      </c>
      <c r="AJ111" s="18" t="s">
        <v>120</v>
      </c>
      <c r="AK111" s="18" t="s">
        <v>120</v>
      </c>
      <c r="AL111" s="18" t="s">
        <v>120</v>
      </c>
      <c r="AM111" s="18" t="s">
        <v>120</v>
      </c>
      <c r="AN111" s="18" t="s">
        <v>120</v>
      </c>
      <c r="AO111" s="18" t="s">
        <v>967</v>
      </c>
      <c r="AP111" s="18" t="s">
        <v>120</v>
      </c>
      <c r="AQ111" s="18" t="s">
        <v>120</v>
      </c>
      <c r="AR111" s="18" t="s">
        <v>120</v>
      </c>
      <c r="AS111" s="18" t="s">
        <v>120</v>
      </c>
      <c r="AT111" s="18" t="s">
        <v>120</v>
      </c>
      <c r="AU111" s="18" t="s">
        <v>120</v>
      </c>
      <c r="AV111" s="18" t="s">
        <v>120</v>
      </c>
      <c r="AW111" s="18" t="s">
        <v>120</v>
      </c>
      <c r="AX111" s="18" t="s">
        <v>120</v>
      </c>
      <c r="AY111" s="18" t="s">
        <v>120</v>
      </c>
      <c r="AZ111" s="18" t="s">
        <v>120</v>
      </c>
      <c r="BA111" s="18" t="s">
        <v>120</v>
      </c>
      <c r="BB111" s="18" t="s">
        <v>120</v>
      </c>
      <c r="BC111" s="18" t="s">
        <v>120</v>
      </c>
      <c r="BD111" s="18" t="s">
        <v>120</v>
      </c>
      <c r="BE111" s="18" t="s">
        <v>120</v>
      </c>
      <c r="BF111" s="18" t="s">
        <v>120</v>
      </c>
    </row>
    <row r="112" spans="18:58" x14ac:dyDescent="0.35">
      <c r="R112" s="18" t="str">
        <f>+$X$23</f>
        <v>MAGDALENA</v>
      </c>
      <c r="S112" t="s">
        <v>183</v>
      </c>
      <c r="T112" t="s">
        <v>152</v>
      </c>
      <c r="U112" s="12">
        <v>226</v>
      </c>
      <c r="V112" t="str">
        <f t="shared" si="11"/>
        <v>226</v>
      </c>
      <c r="Z112" s="18" t="s">
        <v>120</v>
      </c>
      <c r="AA112" s="18" t="s">
        <v>1173</v>
      </c>
      <c r="AB112" s="18" t="s">
        <v>120</v>
      </c>
      <c r="AC112" s="18" t="s">
        <v>120</v>
      </c>
      <c r="AD112" s="18" t="s">
        <v>120</v>
      </c>
      <c r="AE112" s="18" t="s">
        <v>120</v>
      </c>
      <c r="AF112" s="18" t="s">
        <v>120</v>
      </c>
      <c r="AG112" s="18" t="s">
        <v>1174</v>
      </c>
      <c r="AH112" s="18" t="s">
        <v>120</v>
      </c>
      <c r="AI112" s="18" t="s">
        <v>120</v>
      </c>
      <c r="AJ112" s="18" t="s">
        <v>120</v>
      </c>
      <c r="AK112" s="18" t="s">
        <v>120</v>
      </c>
      <c r="AL112" s="18" t="s">
        <v>120</v>
      </c>
      <c r="AM112" s="18" t="s">
        <v>120</v>
      </c>
      <c r="AN112" s="18" t="s">
        <v>120</v>
      </c>
      <c r="AO112" s="18" t="s">
        <v>1175</v>
      </c>
      <c r="AP112" s="18" t="s">
        <v>120</v>
      </c>
      <c r="AQ112" s="18" t="s">
        <v>120</v>
      </c>
      <c r="AR112" s="18" t="s">
        <v>120</v>
      </c>
      <c r="AS112" s="18" t="s">
        <v>120</v>
      </c>
      <c r="AT112" s="18" t="s">
        <v>120</v>
      </c>
      <c r="AU112" s="18" t="s">
        <v>120</v>
      </c>
      <c r="AV112" s="18" t="s">
        <v>120</v>
      </c>
      <c r="AW112" s="18" t="s">
        <v>120</v>
      </c>
      <c r="AX112" s="18" t="s">
        <v>120</v>
      </c>
      <c r="AY112" s="18" t="s">
        <v>120</v>
      </c>
      <c r="AZ112" s="18" t="s">
        <v>120</v>
      </c>
      <c r="BA112" s="18" t="s">
        <v>120</v>
      </c>
      <c r="BB112" s="18" t="s">
        <v>120</v>
      </c>
      <c r="BC112" s="18" t="s">
        <v>120</v>
      </c>
      <c r="BD112" s="18" t="s">
        <v>120</v>
      </c>
      <c r="BE112" s="18" t="s">
        <v>120</v>
      </c>
      <c r="BF112" s="18" t="s">
        <v>120</v>
      </c>
    </row>
    <row r="113" spans="18:58" x14ac:dyDescent="0.35">
      <c r="R113" s="18" t="str">
        <f>+$X$23</f>
        <v>MAGDALENA</v>
      </c>
      <c r="S113" t="s">
        <v>184</v>
      </c>
      <c r="T113" t="s">
        <v>152</v>
      </c>
      <c r="U113" s="12">
        <v>228</v>
      </c>
      <c r="V113" t="str">
        <f t="shared" si="11"/>
        <v>228</v>
      </c>
      <c r="Z113" s="18" t="s">
        <v>120</v>
      </c>
      <c r="AA113" s="18" t="s">
        <v>1176</v>
      </c>
      <c r="AB113" s="18" t="s">
        <v>120</v>
      </c>
      <c r="AC113" s="18" t="s">
        <v>120</v>
      </c>
      <c r="AD113" s="18" t="s">
        <v>120</v>
      </c>
      <c r="AE113" s="18" t="s">
        <v>120</v>
      </c>
      <c r="AF113" s="18" t="s">
        <v>120</v>
      </c>
      <c r="AG113" s="18" t="s">
        <v>1177</v>
      </c>
      <c r="AH113" s="18" t="s">
        <v>120</v>
      </c>
      <c r="AI113" s="18" t="s">
        <v>120</v>
      </c>
      <c r="AJ113" s="18" t="s">
        <v>120</v>
      </c>
      <c r="AK113" s="18" t="s">
        <v>120</v>
      </c>
      <c r="AL113" s="18" t="s">
        <v>120</v>
      </c>
      <c r="AM113" s="18" t="s">
        <v>120</v>
      </c>
      <c r="AN113" s="18" t="s">
        <v>120</v>
      </c>
      <c r="AO113" s="18" t="s">
        <v>1178</v>
      </c>
      <c r="AP113" s="18" t="s">
        <v>120</v>
      </c>
      <c r="AQ113" s="18" t="s">
        <v>120</v>
      </c>
      <c r="AR113" s="18" t="s">
        <v>120</v>
      </c>
      <c r="AS113" s="18" t="s">
        <v>120</v>
      </c>
      <c r="AT113" s="18" t="s">
        <v>120</v>
      </c>
      <c r="AU113" s="18" t="s">
        <v>120</v>
      </c>
      <c r="AV113" s="18" t="s">
        <v>120</v>
      </c>
      <c r="AW113" s="18" t="s">
        <v>120</v>
      </c>
      <c r="AX113" s="18" t="s">
        <v>120</v>
      </c>
      <c r="AY113" s="18" t="s">
        <v>120</v>
      </c>
      <c r="AZ113" s="18" t="s">
        <v>120</v>
      </c>
      <c r="BA113" s="18" t="s">
        <v>120</v>
      </c>
      <c r="BB113" s="18" t="s">
        <v>120</v>
      </c>
      <c r="BC113" s="18" t="s">
        <v>120</v>
      </c>
      <c r="BD113" s="18" t="s">
        <v>120</v>
      </c>
      <c r="BE113" s="18" t="s">
        <v>120</v>
      </c>
      <c r="BF113" s="18" t="s">
        <v>120</v>
      </c>
    </row>
    <row r="114" spans="18:58" x14ac:dyDescent="0.35">
      <c r="R114" s="18" t="str">
        <f>+$X$24</f>
        <v>META</v>
      </c>
      <c r="S114" t="s">
        <v>83</v>
      </c>
      <c r="T114" t="s">
        <v>152</v>
      </c>
      <c r="U114" s="12">
        <v>230</v>
      </c>
      <c r="V114" t="str">
        <f t="shared" si="11"/>
        <v>230</v>
      </c>
      <c r="Z114" s="18" t="s">
        <v>120</v>
      </c>
      <c r="AA114" s="18" t="s">
        <v>1179</v>
      </c>
      <c r="AB114" s="18" t="s">
        <v>120</v>
      </c>
      <c r="AC114" s="18" t="s">
        <v>120</v>
      </c>
      <c r="AD114" s="18" t="s">
        <v>120</v>
      </c>
      <c r="AE114" s="18" t="s">
        <v>120</v>
      </c>
      <c r="AF114" s="18" t="s">
        <v>120</v>
      </c>
      <c r="AG114" s="18" t="s">
        <v>1180</v>
      </c>
      <c r="AH114" s="18" t="s">
        <v>120</v>
      </c>
      <c r="AI114" s="18" t="s">
        <v>120</v>
      </c>
      <c r="AJ114" s="18" t="s">
        <v>120</v>
      </c>
      <c r="AK114" s="18" t="s">
        <v>120</v>
      </c>
      <c r="AL114" s="18" t="s">
        <v>120</v>
      </c>
      <c r="AM114" s="18" t="s">
        <v>120</v>
      </c>
      <c r="AN114" s="18" t="s">
        <v>120</v>
      </c>
      <c r="AO114" s="18" t="s">
        <v>1181</v>
      </c>
      <c r="AP114" s="18" t="s">
        <v>120</v>
      </c>
      <c r="AQ114" s="18" t="s">
        <v>120</v>
      </c>
      <c r="AR114" s="18" t="s">
        <v>120</v>
      </c>
      <c r="AS114" s="18" t="s">
        <v>120</v>
      </c>
      <c r="AT114" s="18" t="s">
        <v>120</v>
      </c>
      <c r="AU114" s="18" t="s">
        <v>120</v>
      </c>
      <c r="AV114" s="18" t="s">
        <v>120</v>
      </c>
      <c r="AW114" s="18" t="s">
        <v>120</v>
      </c>
      <c r="AX114" s="18" t="s">
        <v>120</v>
      </c>
      <c r="AY114" s="18" t="s">
        <v>120</v>
      </c>
      <c r="AZ114" s="18" t="s">
        <v>120</v>
      </c>
      <c r="BA114" s="18" t="s">
        <v>120</v>
      </c>
      <c r="BB114" s="18" t="s">
        <v>120</v>
      </c>
      <c r="BC114" s="18" t="s">
        <v>120</v>
      </c>
      <c r="BD114" s="18" t="s">
        <v>120</v>
      </c>
      <c r="BE114" s="18" t="s">
        <v>120</v>
      </c>
      <c r="BF114" s="18" t="s">
        <v>120</v>
      </c>
    </row>
    <row r="115" spans="18:58" x14ac:dyDescent="0.35">
      <c r="R115" s="18" t="str">
        <f>+$X$24</f>
        <v>META</v>
      </c>
      <c r="S115" t="s">
        <v>185</v>
      </c>
      <c r="T115" t="s">
        <v>152</v>
      </c>
      <c r="U115" s="12">
        <v>232</v>
      </c>
      <c r="V115" t="str">
        <f t="shared" si="11"/>
        <v>232</v>
      </c>
      <c r="Z115" s="18" t="s">
        <v>120</v>
      </c>
      <c r="AA115" s="18" t="s">
        <v>1182</v>
      </c>
      <c r="AB115" s="18" t="s">
        <v>120</v>
      </c>
      <c r="AC115" s="18" t="s">
        <v>120</v>
      </c>
      <c r="AD115" s="18" t="s">
        <v>120</v>
      </c>
      <c r="AE115" s="18" t="s">
        <v>120</v>
      </c>
      <c r="AF115" s="18" t="s">
        <v>120</v>
      </c>
      <c r="AG115" s="18" t="s">
        <v>1183</v>
      </c>
      <c r="AH115" s="18" t="s">
        <v>120</v>
      </c>
      <c r="AI115" s="18" t="s">
        <v>120</v>
      </c>
      <c r="AJ115" s="18" t="s">
        <v>120</v>
      </c>
      <c r="AK115" s="18" t="s">
        <v>120</v>
      </c>
      <c r="AL115" s="18" t="s">
        <v>120</v>
      </c>
      <c r="AM115" s="18" t="s">
        <v>120</v>
      </c>
      <c r="AN115" s="18" t="s">
        <v>120</v>
      </c>
      <c r="AO115" s="18" t="s">
        <v>1184</v>
      </c>
      <c r="AP115" s="18" t="s">
        <v>120</v>
      </c>
      <c r="AQ115" s="18" t="s">
        <v>120</v>
      </c>
      <c r="AR115" s="18" t="s">
        <v>120</v>
      </c>
      <c r="AS115" s="18" t="s">
        <v>120</v>
      </c>
      <c r="AT115" s="18" t="s">
        <v>120</v>
      </c>
      <c r="AU115" s="18" t="s">
        <v>120</v>
      </c>
      <c r="AV115" s="18" t="s">
        <v>120</v>
      </c>
      <c r="AW115" s="18" t="s">
        <v>120</v>
      </c>
      <c r="AX115" s="18" t="s">
        <v>120</v>
      </c>
      <c r="AY115" s="18" t="s">
        <v>120</v>
      </c>
      <c r="AZ115" s="18" t="s">
        <v>120</v>
      </c>
      <c r="BA115" s="18" t="s">
        <v>120</v>
      </c>
      <c r="BB115" s="18" t="s">
        <v>120</v>
      </c>
      <c r="BC115" s="18" t="s">
        <v>120</v>
      </c>
      <c r="BD115" s="18" t="s">
        <v>120</v>
      </c>
      <c r="BE115" s="18" t="s">
        <v>120</v>
      </c>
      <c r="BF115" s="18" t="s">
        <v>120</v>
      </c>
    </row>
    <row r="116" spans="18:58" x14ac:dyDescent="0.35">
      <c r="R116" s="18" t="str">
        <f>+$X$24</f>
        <v>META</v>
      </c>
      <c r="S116" t="s">
        <v>116</v>
      </c>
      <c r="T116" t="s">
        <v>152</v>
      </c>
      <c r="U116" s="12">
        <v>234</v>
      </c>
      <c r="V116" t="str">
        <f t="shared" si="11"/>
        <v>234</v>
      </c>
      <c r="Z116" s="18" t="s">
        <v>120</v>
      </c>
      <c r="AA116" s="18" t="s">
        <v>1185</v>
      </c>
      <c r="AB116" s="18" t="s">
        <v>120</v>
      </c>
      <c r="AC116" s="18" t="s">
        <v>120</v>
      </c>
      <c r="AD116" s="18" t="s">
        <v>120</v>
      </c>
      <c r="AE116" s="18" t="s">
        <v>120</v>
      </c>
      <c r="AF116" s="18" t="s">
        <v>120</v>
      </c>
      <c r="AG116" s="18" t="s">
        <v>1186</v>
      </c>
      <c r="AH116" s="18" t="s">
        <v>120</v>
      </c>
      <c r="AI116" s="18" t="s">
        <v>120</v>
      </c>
      <c r="AJ116" s="18" t="s">
        <v>120</v>
      </c>
      <c r="AK116" s="18" t="s">
        <v>120</v>
      </c>
      <c r="AL116" s="18" t="s">
        <v>120</v>
      </c>
      <c r="AM116" s="18" t="s">
        <v>120</v>
      </c>
      <c r="AN116" s="18" t="s">
        <v>120</v>
      </c>
      <c r="AO116" s="18" t="s">
        <v>1187</v>
      </c>
      <c r="AP116" s="18" t="s">
        <v>120</v>
      </c>
      <c r="AQ116" s="18" t="s">
        <v>120</v>
      </c>
      <c r="AR116" s="18" t="s">
        <v>120</v>
      </c>
      <c r="AS116" s="18" t="s">
        <v>120</v>
      </c>
      <c r="AT116" s="18" t="s">
        <v>120</v>
      </c>
      <c r="AU116" s="18" t="s">
        <v>120</v>
      </c>
      <c r="AV116" s="18" t="s">
        <v>120</v>
      </c>
      <c r="AW116" s="18" t="s">
        <v>120</v>
      </c>
      <c r="AX116" s="18" t="s">
        <v>120</v>
      </c>
      <c r="AY116" s="18" t="s">
        <v>120</v>
      </c>
      <c r="AZ116" s="18" t="s">
        <v>120</v>
      </c>
      <c r="BA116" s="18" t="s">
        <v>120</v>
      </c>
      <c r="BB116" s="18" t="s">
        <v>120</v>
      </c>
      <c r="BC116" s="18" t="s">
        <v>120</v>
      </c>
      <c r="BD116" s="18" t="s">
        <v>120</v>
      </c>
      <c r="BE116" s="18" t="s">
        <v>120</v>
      </c>
      <c r="BF116" s="18" t="s">
        <v>120</v>
      </c>
    </row>
    <row r="117" spans="18:58" x14ac:dyDescent="0.35">
      <c r="R117" s="18" t="str">
        <f>+$X$24</f>
        <v>META</v>
      </c>
      <c r="S117" t="s">
        <v>745</v>
      </c>
      <c r="T117" t="s">
        <v>152</v>
      </c>
      <c r="U117" s="12">
        <v>236</v>
      </c>
      <c r="V117" t="str">
        <f t="shared" si="11"/>
        <v>236</v>
      </c>
      <c r="Z117" s="18" t="s">
        <v>120</v>
      </c>
      <c r="AA117" s="18" t="s">
        <v>266</v>
      </c>
      <c r="AB117" s="18" t="s">
        <v>120</v>
      </c>
      <c r="AC117" s="18" t="s">
        <v>120</v>
      </c>
      <c r="AD117" s="18" t="s">
        <v>120</v>
      </c>
      <c r="AE117" s="18" t="s">
        <v>120</v>
      </c>
      <c r="AF117" s="18" t="s">
        <v>120</v>
      </c>
      <c r="AG117" s="18" t="s">
        <v>313</v>
      </c>
      <c r="AH117" s="18" t="s">
        <v>120</v>
      </c>
      <c r="AI117" s="18" t="s">
        <v>120</v>
      </c>
      <c r="AJ117" s="18" t="s">
        <v>120</v>
      </c>
      <c r="AK117" s="18" t="s">
        <v>120</v>
      </c>
      <c r="AL117" s="18" t="s">
        <v>120</v>
      </c>
      <c r="AM117" s="18" t="s">
        <v>120</v>
      </c>
      <c r="AN117" s="18" t="s">
        <v>120</v>
      </c>
      <c r="AO117" s="18" t="s">
        <v>1188</v>
      </c>
      <c r="AP117" s="18" t="s">
        <v>120</v>
      </c>
      <c r="AQ117" s="18" t="s">
        <v>120</v>
      </c>
      <c r="AR117" s="18" t="s">
        <v>120</v>
      </c>
      <c r="AS117" s="18" t="s">
        <v>120</v>
      </c>
      <c r="AT117" s="18" t="s">
        <v>120</v>
      </c>
      <c r="AU117" s="18" t="s">
        <v>120</v>
      </c>
      <c r="AV117" s="18" t="s">
        <v>120</v>
      </c>
      <c r="AW117" s="18" t="s">
        <v>120</v>
      </c>
      <c r="AX117" s="18" t="s">
        <v>120</v>
      </c>
      <c r="AY117" s="18" t="s">
        <v>120</v>
      </c>
      <c r="AZ117" s="18" t="s">
        <v>120</v>
      </c>
      <c r="BA117" s="18" t="s">
        <v>120</v>
      </c>
      <c r="BB117" s="18" t="s">
        <v>120</v>
      </c>
      <c r="BC117" s="18" t="s">
        <v>120</v>
      </c>
      <c r="BD117" s="18" t="s">
        <v>120</v>
      </c>
      <c r="BE117" s="18" t="s">
        <v>120</v>
      </c>
      <c r="BF117" s="18" t="s">
        <v>120</v>
      </c>
    </row>
    <row r="118" spans="18:58" x14ac:dyDescent="0.35">
      <c r="R118" s="18" t="str">
        <f t="shared" ref="R118:R125" si="12">+$X$25</f>
        <v>NARIÑO</v>
      </c>
      <c r="S118" t="s">
        <v>186</v>
      </c>
      <c r="T118" t="s">
        <v>152</v>
      </c>
      <c r="U118" s="12">
        <v>240</v>
      </c>
      <c r="V118" t="str">
        <f t="shared" si="11"/>
        <v>240</v>
      </c>
      <c r="Z118" s="18" t="s">
        <v>120</v>
      </c>
      <c r="AA118" s="18" t="s">
        <v>1189</v>
      </c>
      <c r="AB118" s="18" t="s">
        <v>120</v>
      </c>
      <c r="AC118" s="18" t="s">
        <v>120</v>
      </c>
      <c r="AD118" s="18" t="s">
        <v>120</v>
      </c>
      <c r="AE118" s="18" t="s">
        <v>120</v>
      </c>
      <c r="AF118" s="18" t="s">
        <v>120</v>
      </c>
      <c r="AG118" s="18" t="s">
        <v>951</v>
      </c>
      <c r="AH118" s="18" t="s">
        <v>120</v>
      </c>
      <c r="AI118" s="18" t="s">
        <v>120</v>
      </c>
      <c r="AJ118" s="18" t="s">
        <v>120</v>
      </c>
      <c r="AK118" s="18" t="s">
        <v>120</v>
      </c>
      <c r="AL118" s="18" t="s">
        <v>120</v>
      </c>
      <c r="AM118" s="18" t="s">
        <v>120</v>
      </c>
      <c r="AN118" s="18" t="s">
        <v>120</v>
      </c>
      <c r="AO118" s="18" t="s">
        <v>1190</v>
      </c>
      <c r="AP118" s="18" t="s">
        <v>120</v>
      </c>
      <c r="AQ118" s="18" t="s">
        <v>120</v>
      </c>
      <c r="AR118" s="18" t="s">
        <v>120</v>
      </c>
      <c r="AS118" s="18" t="s">
        <v>120</v>
      </c>
      <c r="AT118" s="18" t="s">
        <v>120</v>
      </c>
      <c r="AU118" s="18" t="s">
        <v>120</v>
      </c>
      <c r="AV118" s="18" t="s">
        <v>120</v>
      </c>
      <c r="AW118" s="18" t="s">
        <v>120</v>
      </c>
      <c r="AX118" s="18" t="s">
        <v>120</v>
      </c>
      <c r="AY118" s="18" t="s">
        <v>120</v>
      </c>
      <c r="AZ118" s="18" t="s">
        <v>120</v>
      </c>
      <c r="BA118" s="18" t="s">
        <v>120</v>
      </c>
      <c r="BB118" s="18" t="s">
        <v>120</v>
      </c>
      <c r="BC118" s="18" t="s">
        <v>120</v>
      </c>
      <c r="BD118" s="18" t="s">
        <v>120</v>
      </c>
      <c r="BE118" s="18" t="s">
        <v>120</v>
      </c>
      <c r="BF118" s="18" t="s">
        <v>120</v>
      </c>
    </row>
    <row r="119" spans="18:58" x14ac:dyDescent="0.35">
      <c r="R119" s="18" t="str">
        <f t="shared" si="12"/>
        <v>NARIÑO</v>
      </c>
      <c r="S119" t="s">
        <v>187</v>
      </c>
      <c r="T119" t="s">
        <v>152</v>
      </c>
      <c r="U119" s="12">
        <v>242</v>
      </c>
      <c r="V119" t="str">
        <f t="shared" si="11"/>
        <v>242</v>
      </c>
      <c r="AA119" s="18" t="s">
        <v>1227</v>
      </c>
      <c r="AG119" s="18" t="s">
        <v>623</v>
      </c>
    </row>
    <row r="120" spans="18:58" x14ac:dyDescent="0.35">
      <c r="R120" s="18" t="str">
        <f t="shared" si="12"/>
        <v>NARIÑO</v>
      </c>
      <c r="S120" t="s">
        <v>188</v>
      </c>
      <c r="T120" t="s">
        <v>170</v>
      </c>
      <c r="U120" s="12">
        <v>244</v>
      </c>
      <c r="V120" t="str">
        <f t="shared" si="11"/>
        <v>244</v>
      </c>
      <c r="AA120" s="18" t="s">
        <v>1228</v>
      </c>
      <c r="AG120" s="18" t="s">
        <v>1233</v>
      </c>
    </row>
    <row r="121" spans="18:58" x14ac:dyDescent="0.35">
      <c r="R121" s="18" t="str">
        <f t="shared" si="12"/>
        <v>NARIÑO</v>
      </c>
      <c r="S121" t="s">
        <v>189</v>
      </c>
      <c r="T121" t="s">
        <v>152</v>
      </c>
      <c r="U121" s="12">
        <v>246</v>
      </c>
      <c r="V121" t="str">
        <f t="shared" si="11"/>
        <v>246</v>
      </c>
      <c r="AA121" s="18" t="s">
        <v>1229</v>
      </c>
      <c r="AG121" s="18" t="s">
        <v>1234</v>
      </c>
    </row>
    <row r="122" spans="18:58" x14ac:dyDescent="0.35">
      <c r="R122" s="18" t="str">
        <f t="shared" si="12"/>
        <v>NARIÑO</v>
      </c>
      <c r="S122" t="s">
        <v>555</v>
      </c>
      <c r="T122" t="s">
        <v>152</v>
      </c>
      <c r="U122" s="12">
        <v>248</v>
      </c>
      <c r="V122" t="str">
        <f t="shared" si="11"/>
        <v>248</v>
      </c>
      <c r="AA122" s="18" t="s">
        <v>1230</v>
      </c>
      <c r="AG122" s="18" t="s">
        <v>1235</v>
      </c>
    </row>
    <row r="123" spans="18:58" x14ac:dyDescent="0.35">
      <c r="R123" s="18" t="str">
        <f t="shared" si="12"/>
        <v>NARIÑO</v>
      </c>
      <c r="S123" t="s">
        <v>190</v>
      </c>
      <c r="T123" t="s">
        <v>152</v>
      </c>
      <c r="U123" s="12">
        <v>250</v>
      </c>
      <c r="V123" t="str">
        <f t="shared" si="11"/>
        <v>250</v>
      </c>
      <c r="AA123" s="18" t="s">
        <v>824</v>
      </c>
      <c r="AG123" s="18" t="s">
        <v>1236</v>
      </c>
    </row>
    <row r="124" spans="18:58" x14ac:dyDescent="0.35">
      <c r="R124" s="18" t="str">
        <f t="shared" si="12"/>
        <v>NARIÑO</v>
      </c>
      <c r="S124" t="s">
        <v>191</v>
      </c>
      <c r="T124" t="s">
        <v>152</v>
      </c>
      <c r="U124" s="12">
        <v>252</v>
      </c>
      <c r="V124" t="str">
        <f t="shared" si="11"/>
        <v>252</v>
      </c>
      <c r="AA124" s="18" t="s">
        <v>245</v>
      </c>
      <c r="AG124" s="18" t="s">
        <v>1237</v>
      </c>
    </row>
    <row r="125" spans="18:58" x14ac:dyDescent="0.35">
      <c r="R125" s="18" t="str">
        <f t="shared" si="12"/>
        <v>NARIÑO</v>
      </c>
      <c r="S125" t="s">
        <v>192</v>
      </c>
      <c r="T125" t="s">
        <v>170</v>
      </c>
      <c r="U125" s="12">
        <v>254</v>
      </c>
      <c r="V125" t="str">
        <f t="shared" si="11"/>
        <v>254</v>
      </c>
      <c r="AA125" s="18" t="s">
        <v>44</v>
      </c>
      <c r="AG125" s="18" t="s">
        <v>1050</v>
      </c>
    </row>
    <row r="126" spans="18:58" x14ac:dyDescent="0.35">
      <c r="R126" s="18" t="str">
        <f t="shared" ref="R126:R132" si="13">+$X$26</f>
        <v>NORTE DE SANTANDER</v>
      </c>
      <c r="S126" t="s">
        <v>946</v>
      </c>
      <c r="T126" t="s">
        <v>152</v>
      </c>
      <c r="U126" s="12">
        <v>260</v>
      </c>
      <c r="V126" t="str">
        <f t="shared" si="11"/>
        <v>260</v>
      </c>
      <c r="AA126" s="18" t="s">
        <v>1231</v>
      </c>
    </row>
    <row r="127" spans="18:58" x14ac:dyDescent="0.35">
      <c r="R127" s="18" t="str">
        <f t="shared" si="13"/>
        <v>NORTE DE SANTANDER</v>
      </c>
      <c r="S127" t="s">
        <v>1249</v>
      </c>
      <c r="T127" t="s">
        <v>152</v>
      </c>
      <c r="U127" s="12">
        <v>261</v>
      </c>
      <c r="V127" t="str">
        <f t="shared" si="11"/>
        <v>261</v>
      </c>
      <c r="AA127" s="18" t="s">
        <v>1232</v>
      </c>
    </row>
    <row r="128" spans="18:58" x14ac:dyDescent="0.35">
      <c r="R128" s="18" t="str">
        <f t="shared" si="13"/>
        <v>NORTE DE SANTANDER</v>
      </c>
      <c r="S128" t="s">
        <v>753</v>
      </c>
      <c r="T128" t="s">
        <v>152</v>
      </c>
      <c r="U128" s="12">
        <v>264</v>
      </c>
      <c r="V128" t="str">
        <f t="shared" si="11"/>
        <v>264</v>
      </c>
    </row>
    <row r="129" spans="18:22" x14ac:dyDescent="0.35">
      <c r="R129" s="18" t="str">
        <f t="shared" si="13"/>
        <v>NORTE DE SANTANDER</v>
      </c>
      <c r="S129" t="s">
        <v>649</v>
      </c>
      <c r="T129" t="s">
        <v>152</v>
      </c>
      <c r="U129" s="12">
        <v>266</v>
      </c>
      <c r="V129" t="str">
        <f t="shared" si="11"/>
        <v>266</v>
      </c>
    </row>
    <row r="130" spans="18:22" x14ac:dyDescent="0.35">
      <c r="R130" s="18" t="str">
        <f t="shared" si="13"/>
        <v>NORTE DE SANTANDER</v>
      </c>
      <c r="S130" t="s">
        <v>193</v>
      </c>
      <c r="T130" t="s">
        <v>152</v>
      </c>
      <c r="U130" s="12">
        <v>270</v>
      </c>
      <c r="V130" t="str">
        <f t="shared" si="11"/>
        <v>270</v>
      </c>
    </row>
    <row r="131" spans="18:22" x14ac:dyDescent="0.35">
      <c r="R131" s="18" t="str">
        <f t="shared" si="13"/>
        <v>NORTE DE SANTANDER</v>
      </c>
      <c r="S131" t="s">
        <v>194</v>
      </c>
      <c r="T131" t="s">
        <v>152</v>
      </c>
      <c r="U131" s="12">
        <v>272</v>
      </c>
      <c r="V131" t="str">
        <f t="shared" ref="V131:V162" si="14">+TEXT(U131,"00#")</f>
        <v>272</v>
      </c>
    </row>
    <row r="132" spans="18:22" x14ac:dyDescent="0.35">
      <c r="R132" s="18" t="str">
        <f t="shared" si="13"/>
        <v>NORTE DE SANTANDER</v>
      </c>
      <c r="S132" t="s">
        <v>195</v>
      </c>
      <c r="T132" t="s">
        <v>152</v>
      </c>
      <c r="U132" s="12">
        <v>276</v>
      </c>
      <c r="V132" t="str">
        <f t="shared" si="14"/>
        <v>276</v>
      </c>
    </row>
    <row r="133" spans="18:22" x14ac:dyDescent="0.35">
      <c r="R133" s="18" t="str">
        <f>+$X$28</f>
        <v>QUINDÍO</v>
      </c>
      <c r="S133" t="s">
        <v>54</v>
      </c>
      <c r="T133" t="s">
        <v>152</v>
      </c>
      <c r="U133" s="12">
        <v>280</v>
      </c>
      <c r="V133" t="str">
        <f t="shared" si="14"/>
        <v>280</v>
      </c>
    </row>
    <row r="134" spans="18:22" x14ac:dyDescent="0.35">
      <c r="R134" s="18" t="str">
        <f>+$X$28</f>
        <v>QUINDÍO</v>
      </c>
      <c r="S134" t="s">
        <v>574</v>
      </c>
      <c r="T134" t="s">
        <v>170</v>
      </c>
      <c r="U134" s="12">
        <v>282</v>
      </c>
      <c r="V134" t="str">
        <f t="shared" si="14"/>
        <v>282</v>
      </c>
    </row>
    <row r="135" spans="18:22" x14ac:dyDescent="0.35">
      <c r="R135" s="18" t="str">
        <f>+$X$28</f>
        <v>QUINDÍO</v>
      </c>
      <c r="S135" t="s">
        <v>196</v>
      </c>
      <c r="T135" t="s">
        <v>152</v>
      </c>
      <c r="U135" s="12">
        <v>284</v>
      </c>
      <c r="V135" t="str">
        <f t="shared" si="14"/>
        <v>284</v>
      </c>
    </row>
    <row r="136" spans="18:22" x14ac:dyDescent="0.35">
      <c r="R136" s="18" t="str">
        <f t="shared" ref="R136:R141" si="15">+$X$29</f>
        <v>RISARALDA</v>
      </c>
      <c r="S136" t="s">
        <v>67</v>
      </c>
      <c r="T136" t="s">
        <v>152</v>
      </c>
      <c r="U136" s="12">
        <v>290</v>
      </c>
      <c r="V136" t="str">
        <f t="shared" si="14"/>
        <v>290</v>
      </c>
    </row>
    <row r="137" spans="18:22" x14ac:dyDescent="0.35">
      <c r="R137" s="18" t="str">
        <f t="shared" si="15"/>
        <v>RISARALDA</v>
      </c>
      <c r="S137" t="s">
        <v>96</v>
      </c>
      <c r="T137" t="s">
        <v>152</v>
      </c>
      <c r="U137" s="12">
        <v>292</v>
      </c>
      <c r="V137" t="str">
        <f t="shared" si="14"/>
        <v>292</v>
      </c>
    </row>
    <row r="138" spans="18:22" x14ac:dyDescent="0.35">
      <c r="R138" s="18" t="str">
        <f t="shared" si="15"/>
        <v>RISARALDA</v>
      </c>
      <c r="S138" t="s">
        <v>1250</v>
      </c>
      <c r="T138" t="s">
        <v>152</v>
      </c>
      <c r="U138" s="12">
        <v>293</v>
      </c>
      <c r="V138" t="str">
        <f t="shared" si="14"/>
        <v>293</v>
      </c>
    </row>
    <row r="139" spans="18:22" x14ac:dyDescent="0.35">
      <c r="R139" s="18" t="str">
        <f t="shared" si="15"/>
        <v>RISARALDA</v>
      </c>
      <c r="S139" t="s">
        <v>114</v>
      </c>
      <c r="T139" t="s">
        <v>152</v>
      </c>
      <c r="U139" s="12">
        <v>294</v>
      </c>
      <c r="V139" t="str">
        <f t="shared" si="14"/>
        <v>294</v>
      </c>
    </row>
    <row r="140" spans="18:22" x14ac:dyDescent="0.35">
      <c r="R140" s="18" t="str">
        <f t="shared" si="15"/>
        <v>RISARALDA</v>
      </c>
      <c r="S140" t="s">
        <v>197</v>
      </c>
      <c r="T140" t="s">
        <v>152</v>
      </c>
      <c r="U140" s="12">
        <v>296</v>
      </c>
      <c r="V140" t="str">
        <f t="shared" si="14"/>
        <v>296</v>
      </c>
    </row>
    <row r="141" spans="18:22" x14ac:dyDescent="0.35">
      <c r="R141" s="18" t="str">
        <f t="shared" si="15"/>
        <v>RISARALDA</v>
      </c>
      <c r="S141" t="s">
        <v>198</v>
      </c>
      <c r="T141" t="s">
        <v>152</v>
      </c>
      <c r="U141" s="12">
        <v>297</v>
      </c>
      <c r="V141" t="str">
        <f t="shared" si="14"/>
        <v>297</v>
      </c>
    </row>
    <row r="142" spans="18:22" x14ac:dyDescent="0.35">
      <c r="R142" s="18" t="str">
        <f>+$X$31</f>
        <v>SANTANDER</v>
      </c>
      <c r="S142" t="s">
        <v>112</v>
      </c>
      <c r="T142" t="s">
        <v>152</v>
      </c>
      <c r="U142" s="12">
        <v>300</v>
      </c>
      <c r="V142" t="str">
        <f t="shared" si="14"/>
        <v>300</v>
      </c>
    </row>
    <row r="143" spans="18:22" x14ac:dyDescent="0.35">
      <c r="R143" s="18" t="str">
        <f>+$X$31</f>
        <v>SANTANDER</v>
      </c>
      <c r="S143" t="s">
        <v>48</v>
      </c>
      <c r="T143" t="s">
        <v>152</v>
      </c>
      <c r="U143" s="12">
        <v>302</v>
      </c>
      <c r="V143" t="str">
        <f t="shared" si="14"/>
        <v>302</v>
      </c>
    </row>
    <row r="144" spans="18:22" x14ac:dyDescent="0.35">
      <c r="R144" s="18" t="str">
        <f>+$X$31</f>
        <v>SANTANDER</v>
      </c>
      <c r="S144" t="s">
        <v>61</v>
      </c>
      <c r="T144" t="s">
        <v>170</v>
      </c>
      <c r="U144" s="12">
        <v>303</v>
      </c>
      <c r="V144" t="str">
        <f t="shared" si="14"/>
        <v>303</v>
      </c>
    </row>
    <row r="145" spans="18:22" x14ac:dyDescent="0.35">
      <c r="R145" s="18" t="str">
        <f>+$X$31</f>
        <v>SANTANDER</v>
      </c>
      <c r="S145" t="s">
        <v>680</v>
      </c>
      <c r="T145" t="s">
        <v>152</v>
      </c>
      <c r="U145" s="12">
        <v>306</v>
      </c>
      <c r="V145" t="str">
        <f t="shared" si="14"/>
        <v>306</v>
      </c>
    </row>
    <row r="146" spans="18:22" x14ac:dyDescent="0.35">
      <c r="R146" s="18" t="str">
        <f>+$X$18</f>
        <v>CUNDINAMARCA</v>
      </c>
      <c r="S146" t="s">
        <v>62</v>
      </c>
      <c r="T146" t="s">
        <v>152</v>
      </c>
      <c r="U146" s="12">
        <v>307</v>
      </c>
      <c r="V146" t="str">
        <f t="shared" si="14"/>
        <v>307</v>
      </c>
    </row>
    <row r="147" spans="18:22" x14ac:dyDescent="0.35">
      <c r="R147" s="18" t="str">
        <f t="shared" ref="R147:R156" si="16">+$X$31</f>
        <v>SANTANDER</v>
      </c>
      <c r="S147" t="s">
        <v>739</v>
      </c>
      <c r="T147" t="s">
        <v>152</v>
      </c>
      <c r="U147" s="12">
        <v>308</v>
      </c>
      <c r="V147" t="str">
        <f t="shared" si="14"/>
        <v>308</v>
      </c>
    </row>
    <row r="148" spans="18:22" x14ac:dyDescent="0.35">
      <c r="R148" s="18" t="str">
        <f t="shared" si="16"/>
        <v>SANTANDER</v>
      </c>
      <c r="S148" t="s">
        <v>998</v>
      </c>
      <c r="T148" t="s">
        <v>152</v>
      </c>
      <c r="U148" s="12">
        <v>312</v>
      </c>
      <c r="V148" t="str">
        <f t="shared" si="14"/>
        <v>312</v>
      </c>
    </row>
    <row r="149" spans="18:22" x14ac:dyDescent="0.35">
      <c r="R149" s="18" t="str">
        <f t="shared" si="16"/>
        <v>SANTANDER</v>
      </c>
      <c r="S149" t="s">
        <v>199</v>
      </c>
      <c r="T149" t="s">
        <v>152</v>
      </c>
      <c r="U149" s="12">
        <v>314</v>
      </c>
      <c r="V149" t="str">
        <f t="shared" si="14"/>
        <v>314</v>
      </c>
    </row>
    <row r="150" spans="18:22" x14ac:dyDescent="0.35">
      <c r="R150" s="18" t="str">
        <f t="shared" si="16"/>
        <v>SANTANDER</v>
      </c>
      <c r="S150" t="s">
        <v>80</v>
      </c>
      <c r="T150" t="s">
        <v>152</v>
      </c>
      <c r="U150" s="12">
        <v>315</v>
      </c>
      <c r="V150" t="str">
        <f t="shared" si="14"/>
        <v>315</v>
      </c>
    </row>
    <row r="151" spans="18:22" x14ac:dyDescent="0.35">
      <c r="R151" s="18" t="str">
        <f t="shared" si="16"/>
        <v>SANTANDER</v>
      </c>
      <c r="S151" t="s">
        <v>1258</v>
      </c>
      <c r="T151" t="s">
        <v>152</v>
      </c>
      <c r="U151" s="12">
        <v>318</v>
      </c>
      <c r="V151" t="str">
        <f t="shared" si="14"/>
        <v>318</v>
      </c>
    </row>
    <row r="152" spans="18:22" x14ac:dyDescent="0.35">
      <c r="R152" s="18" t="str">
        <f t="shared" si="16"/>
        <v>SANTANDER</v>
      </c>
      <c r="S152" t="s">
        <v>200</v>
      </c>
      <c r="T152" t="s">
        <v>152</v>
      </c>
      <c r="U152" s="12">
        <v>319</v>
      </c>
      <c r="V152" t="str">
        <f t="shared" si="14"/>
        <v>319</v>
      </c>
    </row>
    <row r="153" spans="18:22" x14ac:dyDescent="0.35">
      <c r="R153" s="18" t="str">
        <f t="shared" si="16"/>
        <v>SANTANDER</v>
      </c>
      <c r="S153" t="s">
        <v>1093</v>
      </c>
      <c r="T153" t="s">
        <v>152</v>
      </c>
      <c r="U153" s="12">
        <v>320</v>
      </c>
      <c r="V153" t="str">
        <f t="shared" si="14"/>
        <v>320</v>
      </c>
    </row>
    <row r="154" spans="18:22" x14ac:dyDescent="0.35">
      <c r="R154" s="18" t="str">
        <f t="shared" si="16"/>
        <v>SANTANDER</v>
      </c>
      <c r="S154" t="s">
        <v>201</v>
      </c>
      <c r="T154" t="s">
        <v>152</v>
      </c>
      <c r="U154" s="12">
        <v>321</v>
      </c>
      <c r="V154" t="str">
        <f t="shared" si="14"/>
        <v>321</v>
      </c>
    </row>
    <row r="155" spans="18:22" x14ac:dyDescent="0.35">
      <c r="R155" s="18" t="str">
        <f t="shared" si="16"/>
        <v>SANTANDER</v>
      </c>
      <c r="S155" t="s">
        <v>45</v>
      </c>
      <c r="T155" t="s">
        <v>152</v>
      </c>
      <c r="U155" s="12">
        <v>324</v>
      </c>
      <c r="V155" t="str">
        <f t="shared" si="14"/>
        <v>324</v>
      </c>
    </row>
    <row r="156" spans="18:22" x14ac:dyDescent="0.35">
      <c r="R156" s="18" t="str">
        <f t="shared" si="16"/>
        <v>SANTANDER</v>
      </c>
      <c r="S156" t="s">
        <v>202</v>
      </c>
      <c r="T156" t="s">
        <v>152</v>
      </c>
      <c r="U156" s="12">
        <v>326</v>
      </c>
      <c r="V156" t="str">
        <f t="shared" si="14"/>
        <v>326</v>
      </c>
    </row>
    <row r="157" spans="18:22" x14ac:dyDescent="0.35">
      <c r="R157" s="18" t="str">
        <f>+$X$32</f>
        <v>SUCRE</v>
      </c>
      <c r="S157" t="s">
        <v>203</v>
      </c>
      <c r="T157" t="s">
        <v>152</v>
      </c>
      <c r="U157" s="12">
        <v>340</v>
      </c>
      <c r="V157" t="str">
        <f t="shared" si="14"/>
        <v>340</v>
      </c>
    </row>
    <row r="158" spans="18:22" x14ac:dyDescent="0.35">
      <c r="R158" s="18" t="str">
        <f>+$X$32</f>
        <v>SUCRE</v>
      </c>
      <c r="S158" t="s">
        <v>204</v>
      </c>
      <c r="T158" t="s">
        <v>152</v>
      </c>
      <c r="U158" s="12">
        <v>342</v>
      </c>
      <c r="V158" t="str">
        <f t="shared" si="14"/>
        <v>342</v>
      </c>
    </row>
    <row r="159" spans="18:22" x14ac:dyDescent="0.35">
      <c r="R159" s="18" t="str">
        <f>+$X$32</f>
        <v>SUCRE</v>
      </c>
      <c r="S159" t="s">
        <v>205</v>
      </c>
      <c r="T159" t="s">
        <v>152</v>
      </c>
      <c r="U159" s="12">
        <v>346</v>
      </c>
      <c r="V159" t="str">
        <f t="shared" si="14"/>
        <v>346</v>
      </c>
    </row>
    <row r="160" spans="18:22" x14ac:dyDescent="0.35">
      <c r="R160" s="18" t="str">
        <f>+$X$32</f>
        <v>SUCRE</v>
      </c>
      <c r="S160" t="s">
        <v>1251</v>
      </c>
      <c r="T160" t="s">
        <v>152</v>
      </c>
      <c r="U160" s="12">
        <v>347</v>
      </c>
      <c r="V160" t="str">
        <f t="shared" si="14"/>
        <v>347</v>
      </c>
    </row>
    <row r="161" spans="18:22" x14ac:dyDescent="0.35">
      <c r="R161" s="18" t="str">
        <f t="shared" ref="R161:R172" si="17">+$X$33</f>
        <v>TOLIMA</v>
      </c>
      <c r="S161" t="s">
        <v>980</v>
      </c>
      <c r="T161" t="s">
        <v>152</v>
      </c>
      <c r="U161" s="12">
        <v>350</v>
      </c>
      <c r="V161" t="str">
        <f t="shared" si="14"/>
        <v>350</v>
      </c>
    </row>
    <row r="162" spans="18:22" x14ac:dyDescent="0.35">
      <c r="R162" s="18" t="str">
        <f t="shared" si="17"/>
        <v>TOLIMA</v>
      </c>
      <c r="S162" t="s">
        <v>206</v>
      </c>
      <c r="T162" t="s">
        <v>152</v>
      </c>
      <c r="U162" s="12">
        <v>351</v>
      </c>
      <c r="V162" t="str">
        <f t="shared" si="14"/>
        <v>351</v>
      </c>
    </row>
    <row r="163" spans="18:22" x14ac:dyDescent="0.35">
      <c r="R163" s="18" t="str">
        <f t="shared" si="17"/>
        <v>TOLIMA</v>
      </c>
      <c r="S163" t="s">
        <v>207</v>
      </c>
      <c r="T163" t="s">
        <v>152</v>
      </c>
      <c r="U163" s="12">
        <v>352</v>
      </c>
      <c r="V163" t="str">
        <f t="shared" ref="V163:V194" si="18">+TEXT(U163,"00#")</f>
        <v>352</v>
      </c>
    </row>
    <row r="164" spans="18:22" x14ac:dyDescent="0.35">
      <c r="R164" s="18" t="str">
        <f t="shared" si="17"/>
        <v>TOLIMA</v>
      </c>
      <c r="S164" t="s">
        <v>208</v>
      </c>
      <c r="T164" t="s">
        <v>152</v>
      </c>
      <c r="U164" s="12">
        <v>354</v>
      </c>
      <c r="V164" t="str">
        <f t="shared" si="18"/>
        <v>354</v>
      </c>
    </row>
    <row r="165" spans="18:22" x14ac:dyDescent="0.35">
      <c r="R165" s="18" t="str">
        <f t="shared" si="17"/>
        <v>TOLIMA</v>
      </c>
      <c r="S165" t="s">
        <v>209</v>
      </c>
      <c r="T165" t="s">
        <v>152</v>
      </c>
      <c r="U165" s="12">
        <v>355</v>
      </c>
      <c r="V165" t="str">
        <f t="shared" si="18"/>
        <v>355</v>
      </c>
    </row>
    <row r="166" spans="18:22" x14ac:dyDescent="0.35">
      <c r="R166" s="18" t="str">
        <f t="shared" si="17"/>
        <v>TOLIMA</v>
      </c>
      <c r="S166" t="s">
        <v>210</v>
      </c>
      <c r="T166" t="s">
        <v>152</v>
      </c>
      <c r="U166" s="12">
        <v>357</v>
      </c>
      <c r="V166" t="str">
        <f t="shared" si="18"/>
        <v>357</v>
      </c>
    </row>
    <row r="167" spans="18:22" x14ac:dyDescent="0.35">
      <c r="R167" s="18" t="str">
        <f t="shared" si="17"/>
        <v>TOLIMA</v>
      </c>
      <c r="S167" t="s">
        <v>211</v>
      </c>
      <c r="T167" t="s">
        <v>152</v>
      </c>
      <c r="U167" s="12">
        <v>359</v>
      </c>
      <c r="V167" t="str">
        <f t="shared" si="18"/>
        <v>359</v>
      </c>
    </row>
    <row r="168" spans="18:22" x14ac:dyDescent="0.35">
      <c r="R168" s="18" t="str">
        <f t="shared" si="17"/>
        <v>TOLIMA</v>
      </c>
      <c r="S168" t="s">
        <v>212</v>
      </c>
      <c r="T168" t="s">
        <v>152</v>
      </c>
      <c r="U168" s="12">
        <v>360</v>
      </c>
      <c r="V168" t="str">
        <f t="shared" si="18"/>
        <v>360</v>
      </c>
    </row>
    <row r="169" spans="18:22" x14ac:dyDescent="0.35">
      <c r="R169" s="18" t="str">
        <f t="shared" si="17"/>
        <v>TOLIMA</v>
      </c>
      <c r="S169" t="s">
        <v>213</v>
      </c>
      <c r="T169" t="s">
        <v>152</v>
      </c>
      <c r="U169" s="12">
        <v>362</v>
      </c>
      <c r="V169" t="str">
        <f t="shared" si="18"/>
        <v>362</v>
      </c>
    </row>
    <row r="170" spans="18:22" x14ac:dyDescent="0.35">
      <c r="R170" s="18" t="str">
        <f t="shared" si="17"/>
        <v>TOLIMA</v>
      </c>
      <c r="S170" t="s">
        <v>214</v>
      </c>
      <c r="T170" t="s">
        <v>152</v>
      </c>
      <c r="U170" s="12">
        <v>364</v>
      </c>
      <c r="V170" t="str">
        <f t="shared" si="18"/>
        <v>364</v>
      </c>
    </row>
    <row r="171" spans="18:22" x14ac:dyDescent="0.35">
      <c r="R171" s="18" t="str">
        <f t="shared" si="17"/>
        <v>TOLIMA</v>
      </c>
      <c r="S171" t="s">
        <v>215</v>
      </c>
      <c r="T171" t="s">
        <v>170</v>
      </c>
      <c r="U171" s="12">
        <v>366</v>
      </c>
      <c r="V171" t="str">
        <f t="shared" si="18"/>
        <v>366</v>
      </c>
    </row>
    <row r="172" spans="18:22" x14ac:dyDescent="0.35">
      <c r="R172" s="18" t="str">
        <f t="shared" si="17"/>
        <v>TOLIMA</v>
      </c>
      <c r="S172" t="s">
        <v>858</v>
      </c>
      <c r="T172" t="s">
        <v>152</v>
      </c>
      <c r="U172" s="12">
        <v>368</v>
      </c>
      <c r="V172" t="str">
        <f t="shared" si="18"/>
        <v>368</v>
      </c>
    </row>
    <row r="173" spans="18:22" x14ac:dyDescent="0.35">
      <c r="R173" s="18" t="str">
        <f t="shared" ref="R173:R180" si="19">+$X$34</f>
        <v>VALLE DEL CAUCA</v>
      </c>
      <c r="S173" t="s">
        <v>51</v>
      </c>
      <c r="T173" t="s">
        <v>170</v>
      </c>
      <c r="U173" s="12">
        <v>370</v>
      </c>
      <c r="V173" t="str">
        <f t="shared" si="18"/>
        <v>370</v>
      </c>
    </row>
    <row r="174" spans="18:22" x14ac:dyDescent="0.35">
      <c r="R174" s="18" t="str">
        <f t="shared" si="19"/>
        <v>VALLE DEL CAUCA</v>
      </c>
      <c r="S174" t="s">
        <v>216</v>
      </c>
      <c r="T174" t="s">
        <v>152</v>
      </c>
      <c r="U174" s="12">
        <v>372</v>
      </c>
      <c r="V174" t="str">
        <f t="shared" si="18"/>
        <v>372</v>
      </c>
    </row>
    <row r="175" spans="18:22" x14ac:dyDescent="0.35">
      <c r="R175" s="18" t="str">
        <f t="shared" si="19"/>
        <v>VALLE DEL CAUCA</v>
      </c>
      <c r="S175" t="s">
        <v>53</v>
      </c>
      <c r="T175" t="s">
        <v>170</v>
      </c>
      <c r="U175" s="12">
        <v>373</v>
      </c>
      <c r="V175" t="str">
        <f t="shared" si="18"/>
        <v>373</v>
      </c>
    </row>
    <row r="176" spans="18:22" x14ac:dyDescent="0.35">
      <c r="R176" s="18" t="str">
        <f t="shared" si="19"/>
        <v>VALLE DEL CAUCA</v>
      </c>
      <c r="S176" t="s">
        <v>139</v>
      </c>
      <c r="T176" t="s">
        <v>152</v>
      </c>
      <c r="U176" s="12">
        <v>375</v>
      </c>
      <c r="V176" t="str">
        <f t="shared" si="18"/>
        <v>375</v>
      </c>
    </row>
    <row r="177" spans="18:22" x14ac:dyDescent="0.35">
      <c r="R177" s="18" t="str">
        <f t="shared" si="19"/>
        <v>VALLE DEL CAUCA</v>
      </c>
      <c r="S177" t="s">
        <v>217</v>
      </c>
      <c r="T177" t="s">
        <v>152</v>
      </c>
      <c r="U177" s="12">
        <v>378</v>
      </c>
      <c r="V177" t="str">
        <f t="shared" si="18"/>
        <v>378</v>
      </c>
    </row>
    <row r="178" spans="18:22" x14ac:dyDescent="0.35">
      <c r="R178" s="18" t="str">
        <f t="shared" si="19"/>
        <v>VALLE DEL CAUCA</v>
      </c>
      <c r="S178" t="s">
        <v>218</v>
      </c>
      <c r="T178" t="s">
        <v>170</v>
      </c>
      <c r="U178" s="12">
        <v>380</v>
      </c>
      <c r="V178" t="str">
        <f t="shared" si="18"/>
        <v>380</v>
      </c>
    </row>
    <row r="179" spans="18:22" x14ac:dyDescent="0.35">
      <c r="R179" s="18" t="str">
        <f t="shared" si="19"/>
        <v>VALLE DEL CAUCA</v>
      </c>
      <c r="S179" t="s">
        <v>57</v>
      </c>
      <c r="T179" t="s">
        <v>152</v>
      </c>
      <c r="U179" s="12">
        <v>382</v>
      </c>
      <c r="V179" t="str">
        <f t="shared" si="18"/>
        <v>382</v>
      </c>
    </row>
    <row r="180" spans="18:22" x14ac:dyDescent="0.35">
      <c r="R180" s="18" t="str">
        <f t="shared" si="19"/>
        <v>VALLE DEL CAUCA</v>
      </c>
      <c r="S180" t="s">
        <v>949</v>
      </c>
      <c r="T180" t="s">
        <v>170</v>
      </c>
      <c r="U180" s="12">
        <v>384</v>
      </c>
      <c r="V180" t="str">
        <f t="shared" si="18"/>
        <v>384</v>
      </c>
    </row>
    <row r="181" spans="18:22" x14ac:dyDescent="0.35">
      <c r="R181" s="18" t="str">
        <f>+$X$4</f>
        <v>AMAZONAS</v>
      </c>
      <c r="S181" t="s">
        <v>220</v>
      </c>
      <c r="T181" t="s">
        <v>152</v>
      </c>
      <c r="U181" s="12">
        <v>400</v>
      </c>
      <c r="V181" t="str">
        <f t="shared" si="18"/>
        <v>400</v>
      </c>
    </row>
    <row r="182" spans="18:22" x14ac:dyDescent="0.35">
      <c r="R182" s="18" t="str">
        <f>+$X$6</f>
        <v>ARAUCA</v>
      </c>
      <c r="S182" t="s">
        <v>221</v>
      </c>
      <c r="T182" t="s">
        <v>152</v>
      </c>
      <c r="U182" s="12">
        <v>410</v>
      </c>
      <c r="V182" t="str">
        <f t="shared" si="18"/>
        <v>410</v>
      </c>
    </row>
    <row r="183" spans="18:22" x14ac:dyDescent="0.35">
      <c r="R183" s="18" t="str">
        <f>+$X$12</f>
        <v>CAQUETA</v>
      </c>
      <c r="S183" t="s">
        <v>88</v>
      </c>
      <c r="T183" t="s">
        <v>152</v>
      </c>
      <c r="U183" s="12">
        <v>420</v>
      </c>
      <c r="V183" t="str">
        <f t="shared" si="18"/>
        <v>420</v>
      </c>
    </row>
    <row r="184" spans="18:22" x14ac:dyDescent="0.35">
      <c r="R184" s="18" t="str">
        <f>+$X$12</f>
        <v>CAQUETA</v>
      </c>
      <c r="S184" t="s">
        <v>222</v>
      </c>
      <c r="T184" t="s">
        <v>152</v>
      </c>
      <c r="U184" s="12">
        <v>425</v>
      </c>
      <c r="V184" t="str">
        <f t="shared" si="18"/>
        <v>425</v>
      </c>
    </row>
    <row r="185" spans="18:22" x14ac:dyDescent="0.35">
      <c r="R185" s="18" t="str">
        <f>+$X$27</f>
        <v>PUTUMAYO</v>
      </c>
      <c r="S185" t="s">
        <v>223</v>
      </c>
      <c r="T185" t="s">
        <v>152</v>
      </c>
      <c r="U185" s="12">
        <v>440</v>
      </c>
      <c r="V185" t="str">
        <f t="shared" si="18"/>
        <v>440</v>
      </c>
    </row>
    <row r="186" spans="18:22" x14ac:dyDescent="0.35">
      <c r="R186" s="18" t="str">
        <f>+$X$27</f>
        <v>PUTUMAYO</v>
      </c>
      <c r="S186" t="s">
        <v>224</v>
      </c>
      <c r="T186" t="s">
        <v>152</v>
      </c>
      <c r="U186" s="12">
        <v>441</v>
      </c>
      <c r="V186" t="str">
        <f t="shared" si="18"/>
        <v>441</v>
      </c>
    </row>
    <row r="187" spans="18:22" x14ac:dyDescent="0.35">
      <c r="R187" s="18" t="str">
        <f>+$X$27</f>
        <v>PUTUMAYO</v>
      </c>
      <c r="S187" t="s">
        <v>141</v>
      </c>
      <c r="T187" t="s">
        <v>152</v>
      </c>
      <c r="U187" s="12">
        <v>442</v>
      </c>
      <c r="V187" t="str">
        <f t="shared" si="18"/>
        <v>442</v>
      </c>
    </row>
    <row r="188" spans="18:22" x14ac:dyDescent="0.35">
      <c r="R188" s="18" t="str">
        <f>+$X$30</f>
        <v>SAN ANDRÉS ISLAS</v>
      </c>
      <c r="S188" t="s">
        <v>1252</v>
      </c>
      <c r="T188" t="s">
        <v>152</v>
      </c>
      <c r="U188" s="12">
        <v>450</v>
      </c>
      <c r="V188" t="str">
        <f t="shared" si="18"/>
        <v>450</v>
      </c>
    </row>
    <row r="189" spans="18:22" x14ac:dyDescent="0.35">
      <c r="R189" s="18" t="str">
        <f>+$X$13</f>
        <v>CASANARE</v>
      </c>
      <c r="S189" t="s">
        <v>226</v>
      </c>
      <c r="T189" t="s">
        <v>170</v>
      </c>
      <c r="U189" s="12">
        <v>470</v>
      </c>
      <c r="V189" t="str">
        <f t="shared" si="18"/>
        <v>470</v>
      </c>
    </row>
    <row r="190" spans="18:22" x14ac:dyDescent="0.35">
      <c r="R190" s="18" t="str">
        <f>+$X$13</f>
        <v>CASANARE</v>
      </c>
      <c r="S190" t="s">
        <v>227</v>
      </c>
      <c r="T190" t="s">
        <v>152</v>
      </c>
      <c r="U190" s="12">
        <v>475</v>
      </c>
      <c r="V190" t="str">
        <f t="shared" si="18"/>
        <v>475</v>
      </c>
    </row>
    <row r="191" spans="18:22" x14ac:dyDescent="0.35">
      <c r="R191" s="18" t="str">
        <f>+$X$20</f>
        <v>GUAVIARE</v>
      </c>
      <c r="S191" t="s">
        <v>375</v>
      </c>
      <c r="T191" t="s">
        <v>152</v>
      </c>
      <c r="U191" s="12">
        <v>480</v>
      </c>
      <c r="V191" t="str">
        <f t="shared" si="18"/>
        <v>480</v>
      </c>
    </row>
    <row r="192" spans="18:22" x14ac:dyDescent="0.35">
      <c r="R192" s="18" t="str">
        <f>+$X$19</f>
        <v>GUAINÍA</v>
      </c>
      <c r="S192" t="s">
        <v>229</v>
      </c>
      <c r="T192" t="s">
        <v>152</v>
      </c>
      <c r="U192" s="12">
        <v>500</v>
      </c>
      <c r="V192" t="str">
        <f t="shared" si="18"/>
        <v>500</v>
      </c>
    </row>
    <row r="193" spans="18:22" x14ac:dyDescent="0.35">
      <c r="R193" s="18" t="str">
        <f>+$X$8</f>
        <v>BOGOTÁ D.C.</v>
      </c>
      <c r="S193" t="s">
        <v>1253</v>
      </c>
      <c r="T193" t="s">
        <v>170</v>
      </c>
      <c r="U193" s="12" t="s">
        <v>321</v>
      </c>
      <c r="V193" t="str">
        <f t="shared" si="18"/>
        <v>50C</v>
      </c>
    </row>
    <row r="194" spans="18:22" x14ac:dyDescent="0.35">
      <c r="R194" s="18" t="str">
        <f>+$X$8</f>
        <v>BOGOTÁ D.C.</v>
      </c>
      <c r="S194" t="s">
        <v>1254</v>
      </c>
      <c r="T194" t="s">
        <v>170</v>
      </c>
      <c r="U194" s="12" t="s">
        <v>322</v>
      </c>
      <c r="V194" t="str">
        <f t="shared" si="18"/>
        <v>50N</v>
      </c>
    </row>
    <row r="195" spans="18:22" x14ac:dyDescent="0.35">
      <c r="R195" s="18" t="str">
        <f>+$X$8</f>
        <v>BOGOTÁ D.C.</v>
      </c>
      <c r="S195" t="s">
        <v>323</v>
      </c>
      <c r="T195" t="s">
        <v>170</v>
      </c>
      <c r="U195" s="12" t="s">
        <v>324</v>
      </c>
      <c r="V195" t="str">
        <f t="shared" ref="V195:V197" si="20">+TEXT(U195,"00#")</f>
        <v>50S</v>
      </c>
    </row>
    <row r="196" spans="18:22" x14ac:dyDescent="0.35">
      <c r="R196" s="18" t="str">
        <f>+$X$35</f>
        <v>VAUPÉS</v>
      </c>
      <c r="S196" t="s">
        <v>363</v>
      </c>
      <c r="T196" t="s">
        <v>152</v>
      </c>
      <c r="U196" s="12">
        <v>520</v>
      </c>
      <c r="V196" t="str">
        <f t="shared" si="20"/>
        <v>520</v>
      </c>
    </row>
    <row r="197" spans="18:22" x14ac:dyDescent="0.35">
      <c r="R197" s="18" t="str">
        <f>+$X$36</f>
        <v>VICHADA</v>
      </c>
      <c r="S197" t="s">
        <v>231</v>
      </c>
      <c r="T197" t="s">
        <v>152</v>
      </c>
      <c r="U197" s="12">
        <v>540</v>
      </c>
      <c r="V197" t="str">
        <f t="shared" si="20"/>
        <v>540</v>
      </c>
    </row>
  </sheetData>
  <sheetProtection selectLockedCells="1" selectUnlockedCells="1"/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8</vt:i4>
      </vt:variant>
    </vt:vector>
  </HeadingPairs>
  <TitlesOfParts>
    <vt:vector size="10" baseType="lpstr">
      <vt:lpstr>REPARTO</vt:lpstr>
      <vt:lpstr>Hoja2</vt:lpstr>
      <vt:lpstr>DEP</vt:lpstr>
      <vt:lpstr>DEPART</vt:lpstr>
      <vt:lpstr>EFOLIO</vt:lpstr>
      <vt:lpstr>ESTADO</vt:lpstr>
      <vt:lpstr>OPERTENENCIA</vt:lpstr>
      <vt:lpstr>PERTENENCIA</vt:lpstr>
      <vt:lpstr>PROCESO</vt:lpstr>
      <vt:lpstr>SISG</vt:lpstr>
    </vt:vector>
  </TitlesOfParts>
  <Manager/>
  <Company>SNR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July Carolina Ramirez Castro</dc:creator>
  <cp:keywords/>
  <dc:description/>
  <cp:lastModifiedBy>YIMMY A RAMOS ramos baez</cp:lastModifiedBy>
  <cp:revision/>
  <dcterms:created xsi:type="dcterms:W3CDTF">2024-12-23T16:58:17Z</dcterms:created>
  <dcterms:modified xsi:type="dcterms:W3CDTF">2026-06-01T14:40:10Z</dcterms:modified>
  <cp:category/>
  <cp:contentStatus/>
</cp:coreProperties>
</file>